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ísSoares\Desktop\SMRS - Carangola\"/>
    </mc:Choice>
  </mc:AlternateContent>
  <xr:revisionPtr revIDLastSave="0" documentId="13_ncr:1_{11D3B383-51D5-4763-B732-21035A21C2B0}" xr6:coauthVersionLast="47" xr6:coauthVersionMax="47" xr10:uidLastSave="{00000000-0000-0000-0000-000000000000}"/>
  <bookViews>
    <workbookView xWindow="-110" yWindow="-110" windowWidth="19420" windowHeight="11500" xr2:uid="{5D4A0EEB-F2BA-4DD9-B6C8-7D0C0718006D}"/>
  </bookViews>
  <sheets>
    <sheet name="100%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" i="1" l="1"/>
  <c r="G275" i="1"/>
  <c r="G276" i="1"/>
  <c r="G277" i="1"/>
  <c r="G274" i="1"/>
  <c r="G273" i="1"/>
  <c r="G270" i="1"/>
  <c r="G271" i="1"/>
  <c r="G272" i="1"/>
  <c r="G269" i="1"/>
  <c r="G268" i="1"/>
  <c r="G265" i="1"/>
  <c r="G266" i="1"/>
  <c r="G267" i="1"/>
  <c r="G264" i="1"/>
  <c r="G263" i="1"/>
  <c r="G260" i="1"/>
  <c r="G261" i="1"/>
  <c r="G262" i="1"/>
  <c r="G259" i="1"/>
  <c r="G258" i="1"/>
  <c r="G257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 s="1"/>
  <c r="G193" i="1"/>
  <c r="G192" i="1"/>
  <c r="G184" i="1"/>
  <c r="G183" i="1"/>
  <c r="G182" i="1"/>
  <c r="G174" i="1"/>
  <c r="G175" i="1"/>
  <c r="G176" i="1"/>
  <c r="G177" i="1"/>
  <c r="G178" i="1"/>
  <c r="G179" i="1"/>
  <c r="G180" i="1"/>
  <c r="G181" i="1"/>
  <c r="G173" i="1"/>
  <c r="G172" i="1"/>
  <c r="G169" i="1"/>
  <c r="G170" i="1"/>
  <c r="G171" i="1"/>
  <c r="G168" i="1"/>
  <c r="G167" i="1"/>
  <c r="G164" i="1"/>
  <c r="G165" i="1"/>
  <c r="G166" i="1"/>
  <c r="G163" i="1"/>
  <c r="G162" i="1"/>
  <c r="G159" i="1"/>
  <c r="G160" i="1"/>
  <c r="G161" i="1"/>
  <c r="G158" i="1"/>
  <c r="G157" i="1"/>
  <c r="G154" i="1"/>
  <c r="G155" i="1"/>
  <c r="G156" i="1"/>
  <c r="G153" i="1"/>
  <c r="G152" i="1"/>
  <c r="G151" i="1"/>
  <c r="G127" i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17" i="1"/>
  <c r="G118" i="1" s="1"/>
  <c r="G119" i="1" s="1"/>
  <c r="G120" i="1" s="1"/>
  <c r="G121" i="1" s="1"/>
  <c r="G122" i="1" s="1"/>
  <c r="G123" i="1" s="1"/>
  <c r="G124" i="1" s="1"/>
  <c r="G125" i="1" s="1"/>
  <c r="G126" i="1" s="1"/>
  <c r="G107" i="1"/>
  <c r="G108" i="1" s="1"/>
  <c r="G109" i="1" s="1"/>
  <c r="G110" i="1" s="1"/>
  <c r="G111" i="1" s="1"/>
  <c r="G112" i="1" s="1"/>
  <c r="G113" i="1" s="1"/>
  <c r="G114" i="1" s="1"/>
  <c r="G115" i="1" s="1"/>
  <c r="G116" i="1" s="1"/>
  <c r="G102" i="1"/>
  <c r="G103" i="1" s="1"/>
  <c r="G104" i="1" s="1"/>
  <c r="G105" i="1" s="1"/>
  <c r="G106" i="1" s="1"/>
  <c r="G97" i="1"/>
  <c r="G98" i="1" s="1"/>
  <c r="G99" i="1" s="1"/>
  <c r="G100" i="1" s="1"/>
  <c r="G101" i="1" s="1"/>
  <c r="G92" i="1"/>
  <c r="G93" i="1" s="1"/>
  <c r="G94" i="1" s="1"/>
  <c r="G95" i="1" s="1"/>
  <c r="G96" i="1" s="1"/>
  <c r="G87" i="1"/>
  <c r="G88" i="1" s="1"/>
  <c r="G89" i="1" s="1"/>
  <c r="G90" i="1" s="1"/>
  <c r="G91" i="1" s="1"/>
  <c r="G86" i="1"/>
  <c r="G72" i="1"/>
  <c r="G73" i="1" s="1"/>
  <c r="G74" i="1" s="1"/>
  <c r="G75" i="1" s="1"/>
  <c r="G76" i="1" s="1"/>
  <c r="G77" i="1" s="1"/>
  <c r="G78" i="1" s="1"/>
  <c r="G79" i="1" s="1"/>
  <c r="G80" i="1" s="1"/>
  <c r="G81" i="1" s="1"/>
  <c r="G62" i="1"/>
  <c r="G63" i="1" s="1"/>
  <c r="G64" i="1" s="1"/>
  <c r="G65" i="1" s="1"/>
  <c r="G66" i="1" s="1"/>
  <c r="G67" i="1" s="1"/>
  <c r="G68" i="1" s="1"/>
  <c r="G69" i="1" s="1"/>
  <c r="G70" i="1" s="1"/>
  <c r="G71" i="1" s="1"/>
  <c r="G52" i="1"/>
  <c r="G53" i="1" s="1"/>
  <c r="G54" i="1" s="1"/>
  <c r="G55" i="1" s="1"/>
  <c r="G56" i="1" s="1"/>
  <c r="G57" i="1" s="1"/>
  <c r="G58" i="1" s="1"/>
  <c r="G59" i="1" s="1"/>
  <c r="G60" i="1" s="1"/>
  <c r="G61" i="1" s="1"/>
  <c r="G47" i="1"/>
  <c r="G48" i="1" s="1"/>
  <c r="G49" i="1" s="1"/>
  <c r="G50" i="1" s="1"/>
  <c r="G51" i="1" s="1"/>
  <c r="G42" i="1"/>
  <c r="G43" i="1" s="1"/>
  <c r="G44" i="1" s="1"/>
  <c r="G45" i="1" s="1"/>
  <c r="G46" i="1" s="1"/>
  <c r="G37" i="1"/>
  <c r="G38" i="1" s="1"/>
  <c r="G39" i="1" s="1"/>
  <c r="G40" i="1" s="1"/>
  <c r="G41" i="1" s="1"/>
  <c r="G32" i="1"/>
  <c r="G33" i="1" s="1"/>
  <c r="G34" i="1" s="1"/>
  <c r="G35" i="1" s="1"/>
  <c r="G36" i="1" s="1"/>
  <c r="G31" i="1"/>
  <c r="G22" i="1"/>
  <c r="G23" i="1" s="1"/>
  <c r="G24" i="1" s="1"/>
  <c r="G25" i="1" s="1"/>
  <c r="G26" i="1" s="1"/>
  <c r="G17" i="1"/>
  <c r="G18" i="1" s="1"/>
  <c r="G12" i="1"/>
  <c r="G7" i="1"/>
  <c r="G6" i="1"/>
  <c r="D2" i="1" l="1"/>
  <c r="B3" i="1"/>
  <c r="G229" i="1"/>
  <c r="G185" i="1"/>
  <c r="G19" i="1"/>
  <c r="G13" i="1"/>
  <c r="G8" i="1"/>
  <c r="H257" i="1" l="1"/>
  <c r="I257" i="1" s="1"/>
  <c r="D26" i="1" s="1"/>
  <c r="H152" i="1"/>
  <c r="H8" i="1"/>
  <c r="H154" i="1"/>
  <c r="H158" i="1"/>
  <c r="H259" i="1"/>
  <c r="H260" i="1"/>
  <c r="H262" i="1"/>
  <c r="H264" i="1"/>
  <c r="H265" i="1"/>
  <c r="H267" i="1"/>
  <c r="H268" i="1"/>
  <c r="H270" i="1"/>
  <c r="H271" i="1"/>
  <c r="H273" i="1"/>
  <c r="H275" i="1"/>
  <c r="H277" i="1"/>
  <c r="H278" i="1"/>
  <c r="H153" i="1"/>
  <c r="H155" i="1"/>
  <c r="H156" i="1"/>
  <c r="H157" i="1"/>
  <c r="H159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160" i="1"/>
  <c r="H233" i="1"/>
  <c r="H234" i="1"/>
  <c r="H235" i="1"/>
  <c r="H236" i="1"/>
  <c r="H237" i="1"/>
  <c r="H238" i="1"/>
  <c r="H239" i="1"/>
  <c r="H240" i="1"/>
  <c r="H241" i="1"/>
  <c r="H242" i="1"/>
  <c r="H232" i="1"/>
  <c r="H244" i="1"/>
  <c r="H245" i="1"/>
  <c r="H246" i="1"/>
  <c r="H247" i="1"/>
  <c r="H248" i="1"/>
  <c r="H249" i="1"/>
  <c r="H250" i="1"/>
  <c r="H251" i="1"/>
  <c r="H252" i="1"/>
  <c r="H151" i="1"/>
  <c r="I151" i="1" s="1"/>
  <c r="H258" i="1"/>
  <c r="H261" i="1"/>
  <c r="H263" i="1"/>
  <c r="H266" i="1"/>
  <c r="H269" i="1"/>
  <c r="H272" i="1"/>
  <c r="H274" i="1"/>
  <c r="H276" i="1"/>
  <c r="H243" i="1"/>
  <c r="D8" i="1"/>
  <c r="H94" i="1"/>
  <c r="H95" i="1"/>
  <c r="H96" i="1"/>
  <c r="H97" i="1"/>
  <c r="H98" i="1"/>
  <c r="H99" i="1"/>
  <c r="H100" i="1"/>
  <c r="H101" i="1"/>
  <c r="H102" i="1"/>
  <c r="H103" i="1"/>
  <c r="H104" i="1"/>
  <c r="H106" i="1"/>
  <c r="H107" i="1"/>
  <c r="H108" i="1"/>
  <c r="H109" i="1"/>
  <c r="H110" i="1"/>
  <c r="H111" i="1"/>
  <c r="H112" i="1"/>
  <c r="H138" i="1"/>
  <c r="H140" i="1"/>
  <c r="H142" i="1"/>
  <c r="H144" i="1"/>
  <c r="H146" i="1"/>
  <c r="H86" i="1"/>
  <c r="I86" i="1" s="1"/>
  <c r="H34" i="1"/>
  <c r="H37" i="1"/>
  <c r="H105" i="1"/>
  <c r="H40" i="1"/>
  <c r="H42" i="1"/>
  <c r="H44" i="1"/>
  <c r="H46" i="1"/>
  <c r="H48" i="1"/>
  <c r="H49" i="1"/>
  <c r="H51" i="1"/>
  <c r="H52" i="1"/>
  <c r="H54" i="1"/>
  <c r="H57" i="1"/>
  <c r="H59" i="1"/>
  <c r="H61" i="1"/>
  <c r="H63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9" i="1"/>
  <c r="H141" i="1"/>
  <c r="H143" i="1"/>
  <c r="H145" i="1"/>
  <c r="H147" i="1"/>
  <c r="H32" i="1"/>
  <c r="H33" i="1"/>
  <c r="H35" i="1"/>
  <c r="H36" i="1"/>
  <c r="H39" i="1"/>
  <c r="H41" i="1"/>
  <c r="H43" i="1"/>
  <c r="H45" i="1"/>
  <c r="H47" i="1"/>
  <c r="H50" i="1"/>
  <c r="H53" i="1"/>
  <c r="H55" i="1"/>
  <c r="H56" i="1"/>
  <c r="H58" i="1"/>
  <c r="H60" i="1"/>
  <c r="H62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87" i="1"/>
  <c r="H78" i="1"/>
  <c r="H79" i="1"/>
  <c r="H80" i="1"/>
  <c r="H81" i="1"/>
  <c r="H82" i="1"/>
  <c r="H31" i="1"/>
  <c r="I31" i="1" s="1"/>
  <c r="H13" i="1"/>
  <c r="H18" i="1"/>
  <c r="H23" i="1"/>
  <c r="H25" i="1"/>
  <c r="H27" i="1"/>
  <c r="H88" i="1"/>
  <c r="H38" i="1"/>
  <c r="H89" i="1"/>
  <c r="H90" i="1"/>
  <c r="H91" i="1"/>
  <c r="H92" i="1"/>
  <c r="H93" i="1"/>
  <c r="H7" i="1"/>
  <c r="H12" i="1"/>
  <c r="H17" i="1"/>
  <c r="H19" i="1"/>
  <c r="H22" i="1"/>
  <c r="H24" i="1"/>
  <c r="H26" i="1"/>
  <c r="H6" i="1"/>
  <c r="H77" i="1"/>
  <c r="G230" i="1"/>
  <c r="G186" i="1"/>
  <c r="D19" i="1"/>
  <c r="I6" i="1"/>
  <c r="I7" i="1" s="1"/>
  <c r="D9" i="1"/>
  <c r="I32" i="1"/>
  <c r="G20" i="1"/>
  <c r="H20" i="1" s="1"/>
  <c r="G14" i="1"/>
  <c r="H14" i="1" s="1"/>
  <c r="G9" i="1"/>
  <c r="H9" i="1" s="1"/>
  <c r="I8" i="1" l="1"/>
  <c r="I9" i="1" s="1"/>
  <c r="I258" i="1"/>
  <c r="I259" i="1" s="1"/>
  <c r="I152" i="1"/>
  <c r="D43" i="1"/>
  <c r="C44" i="1"/>
  <c r="C45" i="1"/>
  <c r="C46" i="1"/>
  <c r="C47" i="1"/>
  <c r="C48" i="1"/>
  <c r="C49" i="1"/>
  <c r="C12" i="1"/>
  <c r="C11" i="1"/>
  <c r="C10" i="1"/>
  <c r="C50" i="1"/>
  <c r="C51" i="1"/>
  <c r="C43" i="1"/>
  <c r="C34" i="1"/>
  <c r="C35" i="1"/>
  <c r="C36" i="1"/>
  <c r="C37" i="1"/>
  <c r="C38" i="1"/>
  <c r="C39" i="1"/>
  <c r="C40" i="1"/>
  <c r="C41" i="1"/>
  <c r="C33" i="1"/>
  <c r="C27" i="1"/>
  <c r="C28" i="1"/>
  <c r="C29" i="1"/>
  <c r="C30" i="1"/>
  <c r="C31" i="1"/>
  <c r="C26" i="1"/>
  <c r="C20" i="1"/>
  <c r="C21" i="1"/>
  <c r="C22" i="1"/>
  <c r="C23" i="1"/>
  <c r="C24" i="1"/>
  <c r="C19" i="1"/>
  <c r="C9" i="1"/>
  <c r="C17" i="1"/>
  <c r="C16" i="1"/>
  <c r="C15" i="1"/>
  <c r="C14" i="1"/>
  <c r="C13" i="1"/>
  <c r="I87" i="1"/>
  <c r="D33" i="1"/>
  <c r="G231" i="1"/>
  <c r="G187" i="1"/>
  <c r="I33" i="1"/>
  <c r="I88" i="1"/>
  <c r="G21" i="1"/>
  <c r="H21" i="1" s="1"/>
  <c r="G15" i="1"/>
  <c r="H15" i="1" s="1"/>
  <c r="G10" i="1"/>
  <c r="H10" i="1" s="1"/>
  <c r="I260" i="1" l="1"/>
  <c r="I153" i="1"/>
  <c r="I34" i="1"/>
  <c r="I89" i="1"/>
  <c r="I90" i="1" s="1"/>
  <c r="I91" i="1" s="1"/>
  <c r="I92" i="1" s="1"/>
  <c r="I93" i="1" s="1"/>
  <c r="D34" i="1"/>
  <c r="G232" i="1"/>
  <c r="G188" i="1"/>
  <c r="G16" i="1"/>
  <c r="H16" i="1" s="1"/>
  <c r="I10" i="1"/>
  <c r="G11" i="1"/>
  <c r="H11" i="1" s="1"/>
  <c r="I261" i="1" l="1"/>
  <c r="I154" i="1"/>
  <c r="I35" i="1"/>
  <c r="I94" i="1"/>
  <c r="I95" i="1" s="1"/>
  <c r="I96" i="1" s="1"/>
  <c r="I97" i="1" s="1"/>
  <c r="I98" i="1" s="1"/>
  <c r="D35" i="1"/>
  <c r="G233" i="1"/>
  <c r="G189" i="1"/>
  <c r="I11" i="1"/>
  <c r="I262" i="1" l="1"/>
  <c r="I155" i="1"/>
  <c r="I36" i="1"/>
  <c r="I99" i="1"/>
  <c r="G234" i="1"/>
  <c r="G190" i="1"/>
  <c r="I12" i="1"/>
  <c r="D20" i="1"/>
  <c r="I263" i="1" l="1"/>
  <c r="I264" i="1" s="1"/>
  <c r="I265" i="1" s="1"/>
  <c r="I266" i="1" s="1"/>
  <c r="D27" i="1"/>
  <c r="I156" i="1"/>
  <c r="I100" i="1"/>
  <c r="I267" i="1"/>
  <c r="I268" i="1" s="1"/>
  <c r="D28" i="1"/>
  <c r="I269" i="1"/>
  <c r="I270" i="1" s="1"/>
  <c r="D10" i="1"/>
  <c r="I37" i="1"/>
  <c r="G235" i="1"/>
  <c r="G191" i="1"/>
  <c r="I13" i="1"/>
  <c r="I101" i="1" l="1"/>
  <c r="I157" i="1"/>
  <c r="D44" i="1"/>
  <c r="I271" i="1"/>
  <c r="I272" i="1" s="1"/>
  <c r="I273" i="1" s="1"/>
  <c r="D29" i="1"/>
  <c r="I38" i="1"/>
  <c r="I14" i="1"/>
  <c r="I15" i="1" s="1"/>
  <c r="I16" i="1" s="1"/>
  <c r="G236" i="1"/>
  <c r="I102" i="1" l="1"/>
  <c r="D37" i="1" s="1"/>
  <c r="D36" i="1"/>
  <c r="I103" i="1"/>
  <c r="I104" i="1" s="1"/>
  <c r="I105" i="1" s="1"/>
  <c r="I106" i="1" s="1"/>
  <c r="I107" i="1" s="1"/>
  <c r="I108" i="1" s="1"/>
  <c r="I109" i="1" s="1"/>
  <c r="I110" i="1" s="1"/>
  <c r="I158" i="1"/>
  <c r="I159" i="1" s="1"/>
  <c r="I160" i="1" s="1"/>
  <c r="I161" i="1" s="1"/>
  <c r="I17" i="1"/>
  <c r="I18" i="1" s="1"/>
  <c r="I19" i="1" s="1"/>
  <c r="D21" i="1"/>
  <c r="I274" i="1"/>
  <c r="I39" i="1"/>
  <c r="G237" i="1"/>
  <c r="I162" i="1" l="1"/>
  <c r="D45" i="1"/>
  <c r="I275" i="1"/>
  <c r="I111" i="1"/>
  <c r="I20" i="1"/>
  <c r="I40" i="1"/>
  <c r="G238" i="1"/>
  <c r="I163" i="1" l="1"/>
  <c r="I164" i="1" s="1"/>
  <c r="I165" i="1" s="1"/>
  <c r="I166" i="1" s="1"/>
  <c r="I167" i="1" s="1"/>
  <c r="D46" i="1"/>
  <c r="I276" i="1"/>
  <c r="I21" i="1"/>
  <c r="I112" i="1"/>
  <c r="I41" i="1"/>
  <c r="G239" i="1"/>
  <c r="I277" i="1" l="1"/>
  <c r="I168" i="1"/>
  <c r="I169" i="1" s="1"/>
  <c r="I170" i="1" s="1"/>
  <c r="I22" i="1"/>
  <c r="D22" i="1"/>
  <c r="I113" i="1"/>
  <c r="D11" i="1"/>
  <c r="I42" i="1"/>
  <c r="G240" i="1"/>
  <c r="I278" i="1" l="1"/>
  <c r="D31" i="1" s="1"/>
  <c r="D30" i="1"/>
  <c r="I114" i="1"/>
  <c r="I171" i="1"/>
  <c r="I23" i="1"/>
  <c r="I24" i="1" s="1"/>
  <c r="I25" i="1" s="1"/>
  <c r="I43" i="1"/>
  <c r="G241" i="1"/>
  <c r="I115" i="1" l="1"/>
  <c r="I116" i="1" s="1"/>
  <c r="I117" i="1" s="1"/>
  <c r="I118" i="1" s="1"/>
  <c r="I119" i="1" s="1"/>
  <c r="I120" i="1" s="1"/>
  <c r="I121" i="1" s="1"/>
  <c r="I122" i="1" s="1"/>
  <c r="D38" i="1"/>
  <c r="I172" i="1"/>
  <c r="D47" i="1"/>
  <c r="I26" i="1"/>
  <c r="I173" i="1"/>
  <c r="I174" i="1" s="1"/>
  <c r="I175" i="1" s="1"/>
  <c r="I176" i="1" s="1"/>
  <c r="I177" i="1" s="1"/>
  <c r="I123" i="1"/>
  <c r="I44" i="1"/>
  <c r="G242" i="1"/>
  <c r="I27" i="1" l="1"/>
  <c r="D24" i="1" s="1"/>
  <c r="D23" i="1"/>
  <c r="I178" i="1"/>
  <c r="I179" i="1" s="1"/>
  <c r="I180" i="1" s="1"/>
  <c r="I181" i="1" s="1"/>
  <c r="I124" i="1"/>
  <c r="I125" i="1" s="1"/>
  <c r="I126" i="1" s="1"/>
  <c r="I45" i="1"/>
  <c r="G243" i="1"/>
  <c r="I182" i="1" l="1"/>
  <c r="I183" i="1" s="1"/>
  <c r="I184" i="1" s="1"/>
  <c r="I185" i="1" s="1"/>
  <c r="I186" i="1" s="1"/>
  <c r="I187" i="1" s="1"/>
  <c r="I188" i="1" s="1"/>
  <c r="D48" i="1"/>
  <c r="I127" i="1"/>
  <c r="D39" i="1"/>
  <c r="I128" i="1"/>
  <c r="I46" i="1"/>
  <c r="G244" i="1"/>
  <c r="I129" i="1" l="1"/>
  <c r="I189" i="1"/>
  <c r="D12" i="1"/>
  <c r="I47" i="1"/>
  <c r="G245" i="1"/>
  <c r="I130" i="1" l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90" i="1"/>
  <c r="I48" i="1"/>
  <c r="G246" i="1"/>
  <c r="I143" i="1" l="1"/>
  <c r="I144" i="1" s="1"/>
  <c r="I145" i="1" s="1"/>
  <c r="I146" i="1" s="1"/>
  <c r="I147" i="1" s="1"/>
  <c r="D41" i="1" s="1"/>
  <c r="D40" i="1"/>
  <c r="I191" i="1"/>
  <c r="I49" i="1"/>
  <c r="G247" i="1"/>
  <c r="I192" i="1" l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D49" i="1"/>
  <c r="I50" i="1"/>
  <c r="I247" i="1"/>
  <c r="G248" i="1"/>
  <c r="I51" i="1" l="1"/>
  <c r="I248" i="1"/>
  <c r="G249" i="1"/>
  <c r="D13" i="1" l="1"/>
  <c r="I52" i="1"/>
  <c r="I249" i="1"/>
  <c r="G250" i="1"/>
  <c r="I53" i="1" l="1"/>
  <c r="I250" i="1"/>
  <c r="G251" i="1"/>
  <c r="I54" i="1" l="1"/>
  <c r="I251" i="1"/>
  <c r="I55" i="1" l="1"/>
  <c r="I252" i="1"/>
  <c r="D51" i="1" s="1"/>
  <c r="D50" i="1"/>
  <c r="I56" i="1" l="1"/>
  <c r="I57" i="1" l="1"/>
  <c r="I58" i="1" l="1"/>
  <c r="I59" i="1" l="1"/>
  <c r="I60" i="1" l="1"/>
  <c r="I61" i="1" l="1"/>
  <c r="D14" i="1" l="1"/>
  <c r="I62" i="1"/>
  <c r="I63" i="1" l="1"/>
  <c r="I64" i="1" l="1"/>
  <c r="I65" i="1" l="1"/>
  <c r="I66" i="1" l="1"/>
  <c r="I67" i="1" l="1"/>
  <c r="I68" i="1" l="1"/>
  <c r="I69" i="1" l="1"/>
  <c r="I70" i="1" l="1"/>
  <c r="I71" i="1" l="1"/>
  <c r="D15" i="1" l="1"/>
  <c r="I72" i="1"/>
  <c r="I73" i="1" l="1"/>
  <c r="I74" i="1" l="1"/>
  <c r="I75" i="1" l="1"/>
  <c r="I76" i="1" l="1"/>
  <c r="I77" i="1" l="1"/>
  <c r="I78" i="1" l="1"/>
  <c r="I79" i="1" l="1"/>
  <c r="I80" i="1" l="1"/>
  <c r="I81" i="1" l="1"/>
  <c r="D16" i="1" l="1"/>
  <c r="I82" i="1"/>
  <c r="D17" i="1" l="1"/>
</calcChain>
</file>

<file path=xl/sharedStrings.xml><?xml version="1.0" encoding="utf-8"?>
<sst xmlns="http://schemas.openxmlformats.org/spreadsheetml/2006/main" count="89" uniqueCount="44">
  <si>
    <t>Receita Requerida</t>
  </si>
  <si>
    <t>Volume Faturado</t>
  </si>
  <si>
    <t>VBR</t>
  </si>
  <si>
    <t xml:space="preserve"> Estrutura referencial de cálculo da TMRS com base na categoria dos imóveis e no volume de água consumida </t>
  </si>
  <si>
    <t>Categorias e faixas de consumo mensal de água</t>
  </si>
  <si>
    <t>Fatores de cálculo dos valores unitários na faixa (FCC)</t>
  </si>
  <si>
    <t>Preço unitário da taxa/tarifa por faixa                         R$/m³ de água</t>
  </si>
  <si>
    <t>VBC — Valor Básico de Cálculo R$/m³ de água</t>
  </si>
  <si>
    <t>Residencial normal/Pública</t>
  </si>
  <si>
    <t xml:space="preserve"> Tarifa/Taxa Básica </t>
  </si>
  <si>
    <t>De 1 a 5 m³</t>
  </si>
  <si>
    <t>De 6 a 10 m³</t>
  </si>
  <si>
    <t>De 11 a 15 m³</t>
  </si>
  <si>
    <t>De 16 a 20 m³</t>
  </si>
  <si>
    <t>De 21 a 30 m³</t>
  </si>
  <si>
    <t>De 31 a 40m³</t>
  </si>
  <si>
    <t>De 41 a 50 m³</t>
  </si>
  <si>
    <t>Acima de 50m³</t>
  </si>
  <si>
    <t>Residencial Social II</t>
  </si>
  <si>
    <t>Tarifa/Taxa Básica</t>
  </si>
  <si>
    <t>Acima de 20m³</t>
  </si>
  <si>
    <t>Comercial</t>
  </si>
  <si>
    <t>De 41 a 60 m³</t>
  </si>
  <si>
    <t>Acima de 60m³</t>
  </si>
  <si>
    <t>Industrial</t>
  </si>
  <si>
    <t>De 41 a 100 m³</t>
  </si>
  <si>
    <t>Acima de 100m³</t>
  </si>
  <si>
    <t>Residencial Social I</t>
  </si>
  <si>
    <t>REFLEXO DA REVISÃO TARIFÁRIA NAS CONTAS</t>
  </si>
  <si>
    <t>RESIDENCIAL SOCIAL II</t>
  </si>
  <si>
    <t>TABELA DE TAXA/TARIFA</t>
  </si>
  <si>
    <t>FAIXAS DE CONSUMO</t>
  </si>
  <si>
    <t>Fatores de Cálculo dos valores unitários na faixa</t>
  </si>
  <si>
    <t>Preço Unitário da Taxa/tarifa por faixa (R$/m³ de Água)</t>
  </si>
  <si>
    <t>VALOR DA TMRS (R$/domicílios/mês)</t>
  </si>
  <si>
    <t>M³</t>
  </si>
  <si>
    <t xml:space="preserve"> RESIDENCIAL / PÚBLICA</t>
  </si>
  <si>
    <t>&gt;50</t>
  </si>
  <si>
    <t>CATEGORIA COMERCIAL</t>
  </si>
  <si>
    <t>&gt;60</t>
  </si>
  <si>
    <t>CATEGORIA INDUSTRIAL</t>
  </si>
  <si>
    <t>&gt;100</t>
  </si>
  <si>
    <t>RESIDENCIAL SOCIAL I</t>
  </si>
  <si>
    <t>Receita Faturada Atual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</si>
</sst>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7" formatCode="&quot;R$&quot;\ #,##0.00;\-&quot;R$&quot;\ #,##0.00"/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&quot;\ #,##0.00"/>
    <numFmt numFmtId="165" formatCode="&quot;R$&quot;\ #,##0.0000"/>
    <numFmt numFmtId="166" formatCode="#,##0.0"/>
    <numFmt numFmtId="167" formatCode="&quot;R$&quot;#,##0.00"/>
    <numFmt numFmtId="168" formatCode="&quot;R$&quot;#,##0.0000"/>
    <numFmt numFmtId="169" formatCode="&quot;R$ &quot;#,##0.000_);[Red]\(&quot;R$ &quot;#,##0.000\)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u/>
      <sz val="10"/>
      <color theme="10"/>
      <name val="Arial"/>
      <family val="2"/>
    </font>
    <font>
      <b/>
      <sz val="12"/>
      <color theme="0"/>
      <name val="Calibri"/>
      <family val="2"/>
    </font>
    <font>
      <sz val="10.5"/>
      <color theme="0"/>
      <name val="Calibri"/>
      <family val="2"/>
    </font>
    <font>
      <b/>
      <sz val="10.5"/>
      <color rgb="FF005A6E"/>
      <name val="Calibri"/>
      <family val="2"/>
    </font>
    <font>
      <b/>
      <sz val="10.5"/>
      <color theme="1" tint="0.14999847407452621"/>
      <name val="Calibri"/>
      <family val="2"/>
    </font>
    <font>
      <sz val="10.5"/>
      <color theme="1" tint="0.14999847407452621"/>
      <name val="Calibri"/>
      <family val="2"/>
    </font>
    <font>
      <b/>
      <sz val="11"/>
      <color theme="0"/>
      <name val="Bahnschrift Light"/>
      <family val="2"/>
    </font>
    <font>
      <b/>
      <sz val="11"/>
      <name val="Bahnschrift Light"/>
      <family val="2"/>
    </font>
    <font>
      <b/>
      <sz val="11"/>
      <color theme="1"/>
      <name val="Bahnschrift Light"/>
      <family val="2"/>
    </font>
    <font>
      <sz val="11"/>
      <color indexed="8"/>
      <name val="Bahnschrift Light"/>
      <family val="2"/>
    </font>
    <font>
      <sz val="11"/>
      <name val="Bahnschrift Light"/>
      <family val="2"/>
    </font>
    <font>
      <sz val="10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9C3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62">
    <xf numFmtId="0" fontId="0" fillId="0" borderId="0" xfId="0"/>
    <xf numFmtId="0" fontId="2" fillId="2" borderId="0" xfId="0" applyFont="1" applyFill="1"/>
    <xf numFmtId="0" fontId="6" fillId="5" borderId="5" xfId="0" applyFont="1" applyFill="1" applyBorder="1" applyAlignment="1">
      <alignment horizontal="center" vertical="center"/>
    </xf>
    <xf numFmtId="166" fontId="7" fillId="5" borderId="6" xfId="0" applyNumberFormat="1" applyFont="1" applyFill="1" applyBorder="1" applyAlignment="1">
      <alignment horizontal="center" vertical="center"/>
    </xf>
    <xf numFmtId="167" fontId="7" fillId="5" borderId="7" xfId="0" applyNumberFormat="1" applyFont="1" applyFill="1" applyBorder="1" applyAlignment="1">
      <alignment horizontal="center" vertical="center"/>
    </xf>
    <xf numFmtId="168" fontId="7" fillId="6" borderId="8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/>
    </xf>
    <xf numFmtId="4" fontId="8" fillId="7" borderId="3" xfId="0" applyNumberFormat="1" applyFont="1" applyFill="1" applyBorder="1" applyAlignment="1" applyProtection="1">
      <alignment horizontal="center" vertical="center"/>
      <protection locked="0"/>
    </xf>
    <xf numFmtId="167" fontId="8" fillId="7" borderId="3" xfId="0" applyNumberFormat="1" applyFont="1" applyFill="1" applyBorder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right"/>
    </xf>
    <xf numFmtId="4" fontId="8" fillId="0" borderId="10" xfId="0" applyNumberFormat="1" applyFont="1" applyBorder="1" applyAlignment="1" applyProtection="1">
      <alignment horizontal="center" vertical="center"/>
      <protection locked="0"/>
    </xf>
    <xf numFmtId="167" fontId="8" fillId="0" borderId="3" xfId="0" applyNumberFormat="1" applyFont="1" applyBorder="1" applyAlignment="1">
      <alignment horizontal="center" vertical="center"/>
    </xf>
    <xf numFmtId="4" fontId="8" fillId="0" borderId="10" xfId="0" applyNumberFormat="1" applyFont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167" fontId="8" fillId="0" borderId="10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right" vertical="center"/>
    </xf>
    <xf numFmtId="4" fontId="8" fillId="0" borderId="4" xfId="0" applyNumberFormat="1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center" vertical="center"/>
    </xf>
    <xf numFmtId="4" fontId="0" fillId="0" borderId="4" xfId="0" applyNumberFormat="1" applyBorder="1" applyAlignment="1">
      <alignment horizontal="center"/>
    </xf>
    <xf numFmtId="167" fontId="8" fillId="0" borderId="4" xfId="0" applyNumberFormat="1" applyFont="1" applyBorder="1" applyAlignment="1">
      <alignment horizontal="center" vertical="center"/>
    </xf>
    <xf numFmtId="0" fontId="10" fillId="8" borderId="8" xfId="0" applyFont="1" applyFill="1" applyBorder="1" applyAlignment="1">
      <alignment horizontal="center" vertical="center" wrapText="1"/>
    </xf>
    <xf numFmtId="0" fontId="11" fillId="8" borderId="8" xfId="0" applyFont="1" applyFill="1" applyBorder="1" applyAlignment="1">
      <alignment horizontal="center" vertical="center" wrapText="1"/>
    </xf>
    <xf numFmtId="2" fontId="12" fillId="0" borderId="8" xfId="2" applyNumberFormat="1" applyFont="1" applyFill="1" applyBorder="1" applyAlignment="1">
      <alignment horizontal="center" wrapText="1"/>
    </xf>
    <xf numFmtId="44" fontId="10" fillId="0" borderId="8" xfId="2" applyFont="1" applyFill="1" applyBorder="1" applyAlignment="1">
      <alignment horizontal="center" wrapText="1"/>
    </xf>
    <xf numFmtId="44" fontId="12" fillId="3" borderId="8" xfId="2" applyFont="1" applyFill="1" applyBorder="1" applyAlignment="1">
      <alignment horizontal="center" vertical="center" wrapText="1"/>
    </xf>
    <xf numFmtId="2" fontId="12" fillId="0" borderId="8" xfId="2" applyNumberFormat="1" applyFont="1" applyFill="1" applyBorder="1" applyAlignment="1">
      <alignment horizontal="center" vertical="center" wrapText="1"/>
    </xf>
    <xf numFmtId="169" fontId="10" fillId="0" borderId="8" xfId="2" applyNumberFormat="1" applyFont="1" applyFill="1" applyBorder="1" applyAlignment="1">
      <alignment horizontal="center" wrapText="1"/>
    </xf>
    <xf numFmtId="44" fontId="12" fillId="3" borderId="8" xfId="2" applyFont="1" applyFill="1" applyBorder="1" applyAlignment="1">
      <alignment horizontal="center" wrapText="1"/>
    </xf>
    <xf numFmtId="44" fontId="13" fillId="3" borderId="8" xfId="2" applyFont="1" applyFill="1" applyBorder="1" applyAlignment="1">
      <alignment horizontal="center" vertical="center" wrapText="1"/>
    </xf>
    <xf numFmtId="8" fontId="12" fillId="0" borderId="8" xfId="2" applyNumberFormat="1" applyFont="1" applyFill="1" applyBorder="1" applyAlignment="1">
      <alignment horizontal="center" wrapText="1"/>
    </xf>
    <xf numFmtId="1" fontId="12" fillId="0" borderId="8" xfId="2" applyNumberFormat="1" applyFont="1" applyFill="1" applyBorder="1" applyAlignment="1">
      <alignment horizontal="center" wrapText="1"/>
    </xf>
    <xf numFmtId="4" fontId="12" fillId="0" borderId="8" xfId="2" applyNumberFormat="1" applyFont="1" applyFill="1" applyBorder="1" applyAlignment="1">
      <alignment horizontal="center" vertical="center" wrapText="1"/>
    </xf>
    <xf numFmtId="165" fontId="10" fillId="0" borderId="8" xfId="2" applyNumberFormat="1" applyFont="1" applyFill="1" applyBorder="1" applyAlignment="1">
      <alignment horizontal="center" wrapText="1"/>
    </xf>
    <xf numFmtId="10" fontId="0" fillId="3" borderId="8" xfId="0" applyNumberFormat="1" applyFill="1" applyBorder="1"/>
    <xf numFmtId="164" fontId="0" fillId="3" borderId="8" xfId="0" applyNumberFormat="1" applyFill="1" applyBorder="1"/>
    <xf numFmtId="0" fontId="2" fillId="2" borderId="8" xfId="0" applyFont="1" applyFill="1" applyBorder="1"/>
    <xf numFmtId="4" fontId="0" fillId="3" borderId="8" xfId="0" applyNumberFormat="1" applyFill="1" applyBorder="1"/>
    <xf numFmtId="165" fontId="0" fillId="3" borderId="8" xfId="0" applyNumberFormat="1" applyFill="1" applyBorder="1"/>
    <xf numFmtId="164" fontId="0" fillId="0" borderId="0" xfId="0" applyNumberFormat="1"/>
    <xf numFmtId="7" fontId="8" fillId="7" borderId="9" xfId="0" applyNumberFormat="1" applyFont="1" applyFill="1" applyBorder="1" applyAlignment="1">
      <alignment horizontal="center" vertical="center"/>
    </xf>
    <xf numFmtId="7" fontId="8" fillId="7" borderId="3" xfId="0" applyNumberFormat="1" applyFont="1" applyFill="1" applyBorder="1" applyAlignment="1">
      <alignment horizontal="center" vertical="center"/>
    </xf>
    <xf numFmtId="7" fontId="8" fillId="0" borderId="3" xfId="0" applyNumberFormat="1" applyFont="1" applyBorder="1" applyAlignment="1">
      <alignment horizontal="center" vertical="center"/>
    </xf>
    <xf numFmtId="7" fontId="8" fillId="7" borderId="4" xfId="0" applyNumberFormat="1" applyFont="1" applyFill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164" fontId="6" fillId="5" borderId="9" xfId="0" applyNumberFormat="1" applyFont="1" applyFill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/>
    </xf>
    <xf numFmtId="164" fontId="6" fillId="5" borderId="5" xfId="0" applyNumberFormat="1" applyFont="1" applyFill="1" applyBorder="1" applyAlignment="1">
      <alignment horizontal="center" vertical="center"/>
    </xf>
    <xf numFmtId="164" fontId="14" fillId="0" borderId="4" xfId="0" applyNumberFormat="1" applyFont="1" applyBorder="1" applyAlignment="1">
      <alignment horizontal="center"/>
    </xf>
    <xf numFmtId="7" fontId="12" fillId="3" borderId="8" xfId="2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/>
    </xf>
    <xf numFmtId="0" fontId="10" fillId="8" borderId="8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169" fontId="10" fillId="8" borderId="9" xfId="0" applyNumberFormat="1" applyFont="1" applyFill="1" applyBorder="1" applyAlignment="1">
      <alignment horizontal="center" vertical="center" wrapText="1"/>
    </xf>
    <xf numFmtId="169" fontId="10" fillId="8" borderId="4" xfId="0" applyNumberFormat="1" applyFont="1" applyFill="1" applyBorder="1" applyAlignment="1">
      <alignment horizontal="center" vertical="center" wrapText="1"/>
    </xf>
  </cellXfs>
  <cellStyles count="3">
    <cellStyle name="Hiperlink" xfId="1" builtinId="8"/>
    <cellStyle name="Moeda 3" xfId="2" xr:uid="{F136EB03-6320-4940-8DF0-F60FC1DCAC22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9B190-D157-487B-B649-0206493BB87B}">
  <dimension ref="A1:I278"/>
  <sheetViews>
    <sheetView tabSelected="1" topLeftCell="E70" zoomScaleNormal="100" workbookViewId="0">
      <selection activeCell="I87" sqref="I87"/>
    </sheetView>
  </sheetViews>
  <sheetFormatPr defaultColWidth="31" defaultRowHeight="14.5" x14ac:dyDescent="0.35"/>
  <sheetData>
    <row r="1" spans="1:9" x14ac:dyDescent="0.35">
      <c r="A1" s="37" t="s">
        <v>0</v>
      </c>
      <c r="B1" s="36">
        <f>D1+E2</f>
        <v>4190445.7322937101</v>
      </c>
      <c r="C1" s="1" t="s">
        <v>43</v>
      </c>
      <c r="D1" s="36">
        <v>2809643.14</v>
      </c>
      <c r="E1" s="40">
        <v>2761605.1845874195</v>
      </c>
      <c r="F1" s="55" t="s">
        <v>28</v>
      </c>
      <c r="G1" s="55"/>
      <c r="H1" s="55"/>
      <c r="I1" s="55"/>
    </row>
    <row r="2" spans="1:9" x14ac:dyDescent="0.35">
      <c r="A2" s="37" t="s">
        <v>1</v>
      </c>
      <c r="B2" s="38">
        <v>1808784</v>
      </c>
      <c r="D2" s="35">
        <f>(B1-D1)/D1</f>
        <v>0.49145123543828767</v>
      </c>
      <c r="E2" s="40">
        <v>1380802.5922937097</v>
      </c>
      <c r="F2" s="55" t="s">
        <v>29</v>
      </c>
      <c r="G2" s="55"/>
      <c r="H2" s="55"/>
      <c r="I2" s="55"/>
    </row>
    <row r="3" spans="1:9" x14ac:dyDescent="0.35">
      <c r="A3" s="37" t="s">
        <v>2</v>
      </c>
      <c r="B3" s="39">
        <f>B1/B2</f>
        <v>2.3167198141368512</v>
      </c>
      <c r="F3" s="56" t="s">
        <v>30</v>
      </c>
      <c r="G3" s="56"/>
      <c r="H3" s="56"/>
      <c r="I3" s="56"/>
    </row>
    <row r="4" spans="1:9" x14ac:dyDescent="0.35">
      <c r="F4" s="23" t="s">
        <v>31</v>
      </c>
      <c r="G4" s="57" t="s">
        <v>32</v>
      </c>
      <c r="H4" s="60" t="s">
        <v>33</v>
      </c>
      <c r="I4" s="57" t="s">
        <v>34</v>
      </c>
    </row>
    <row r="5" spans="1:9" ht="15.5" x14ac:dyDescent="0.35">
      <c r="A5" s="51" t="s">
        <v>3</v>
      </c>
      <c r="B5" s="52"/>
      <c r="C5" s="52"/>
      <c r="D5" s="52"/>
      <c r="F5" s="22" t="s">
        <v>35</v>
      </c>
      <c r="G5" s="58"/>
      <c r="H5" s="61"/>
      <c r="I5" s="58"/>
    </row>
    <row r="6" spans="1:9" x14ac:dyDescent="0.35">
      <c r="A6" s="53" t="s">
        <v>4</v>
      </c>
      <c r="B6" s="53" t="s">
        <v>5</v>
      </c>
      <c r="C6" s="53" t="s">
        <v>6</v>
      </c>
      <c r="D6" s="53" t="s">
        <v>7</v>
      </c>
      <c r="F6" s="22">
        <v>0</v>
      </c>
      <c r="G6" s="24">
        <f>B19</f>
        <v>2.5</v>
      </c>
      <c r="H6" s="25">
        <f>$B$3*G6</f>
        <v>5.7917995353421281</v>
      </c>
      <c r="I6" s="26">
        <f>H6</f>
        <v>5.7917995353421281</v>
      </c>
    </row>
    <row r="7" spans="1:9" x14ac:dyDescent="0.35">
      <c r="A7" s="54"/>
      <c r="B7" s="54"/>
      <c r="C7" s="54"/>
      <c r="D7" s="54"/>
      <c r="F7" s="22">
        <v>1</v>
      </c>
      <c r="G7" s="24">
        <f>B20</f>
        <v>0.5</v>
      </c>
      <c r="H7" s="25">
        <f t="shared" ref="H7:H27" si="0">$B$3*G7</f>
        <v>1.1583599070684256</v>
      </c>
      <c r="I7" s="26">
        <f>I6+H7</f>
        <v>6.9501594424105537</v>
      </c>
    </row>
    <row r="8" spans="1:9" x14ac:dyDescent="0.35">
      <c r="A8" s="2" t="s">
        <v>8</v>
      </c>
      <c r="B8" s="3"/>
      <c r="C8" s="4"/>
      <c r="D8" s="5">
        <f>B3</f>
        <v>2.3167198141368512</v>
      </c>
      <c r="F8" s="22">
        <v>2</v>
      </c>
      <c r="G8" s="24">
        <f>G7</f>
        <v>0.5</v>
      </c>
      <c r="H8" s="25">
        <f t="shared" si="0"/>
        <v>1.1583599070684256</v>
      </c>
      <c r="I8" s="26">
        <f t="shared" ref="I8:I27" si="1">I7+H8</f>
        <v>8.1085193494789785</v>
      </c>
    </row>
    <row r="9" spans="1:9" x14ac:dyDescent="0.35">
      <c r="A9" s="6" t="s">
        <v>9</v>
      </c>
      <c r="B9" s="7">
        <v>5</v>
      </c>
      <c r="C9" s="8">
        <f>$D$8*B9</f>
        <v>11.583599070684256</v>
      </c>
      <c r="D9" s="41">
        <f>I31</f>
        <v>11.583599070684256</v>
      </c>
      <c r="F9" s="22">
        <v>3</v>
      </c>
      <c r="G9" s="24">
        <f t="shared" ref="G9:G11" si="2">G8</f>
        <v>0.5</v>
      </c>
      <c r="H9" s="25">
        <f t="shared" si="0"/>
        <v>1.1583599070684256</v>
      </c>
      <c r="I9" s="26">
        <f t="shared" si="1"/>
        <v>9.266879256547405</v>
      </c>
    </row>
    <row r="10" spans="1:9" x14ac:dyDescent="0.35">
      <c r="A10" s="6" t="s">
        <v>10</v>
      </c>
      <c r="B10" s="7">
        <v>0.7</v>
      </c>
      <c r="C10" s="8">
        <f t="shared" ref="C10:C17" si="3">$D$8*B10</f>
        <v>1.6217038698957957</v>
      </c>
      <c r="D10" s="42">
        <f>AVERAGE(I32:I36)</f>
        <v>16.448710680371644</v>
      </c>
      <c r="F10" s="22">
        <v>4</v>
      </c>
      <c r="G10" s="24">
        <f t="shared" si="2"/>
        <v>0.5</v>
      </c>
      <c r="H10" s="25">
        <f t="shared" si="0"/>
        <v>1.1583599070684256</v>
      </c>
      <c r="I10" s="26">
        <f t="shared" si="1"/>
        <v>10.425239163615831</v>
      </c>
    </row>
    <row r="11" spans="1:9" x14ac:dyDescent="0.35">
      <c r="A11" s="6" t="s">
        <v>11</v>
      </c>
      <c r="B11" s="7">
        <v>0.6</v>
      </c>
      <c r="C11" s="8">
        <f t="shared" si="3"/>
        <v>1.3900318884821108</v>
      </c>
      <c r="D11" s="42">
        <f>AVERAGE(I37:I41)</f>
        <v>23.862214085609565</v>
      </c>
      <c r="F11" s="22">
        <v>5</v>
      </c>
      <c r="G11" s="24">
        <f t="shared" si="2"/>
        <v>0.5</v>
      </c>
      <c r="H11" s="25">
        <f t="shared" si="0"/>
        <v>1.1583599070684256</v>
      </c>
      <c r="I11" s="26">
        <f t="shared" si="1"/>
        <v>11.583599070684258</v>
      </c>
    </row>
    <row r="12" spans="1:9" x14ac:dyDescent="0.35">
      <c r="A12" s="6" t="s">
        <v>12</v>
      </c>
      <c r="B12" s="7">
        <v>0.5</v>
      </c>
      <c r="C12" s="8">
        <f t="shared" si="3"/>
        <v>1.1583599070684256</v>
      </c>
      <c r="D12" s="42">
        <f>AVERAGE(I42:I46)</f>
        <v>30.117357583779061</v>
      </c>
      <c r="F12" s="22">
        <v>6</v>
      </c>
      <c r="G12" s="24">
        <f>B21</f>
        <v>0.4</v>
      </c>
      <c r="H12" s="25">
        <f t="shared" si="0"/>
        <v>0.92668792565474056</v>
      </c>
      <c r="I12" s="26">
        <f t="shared" si="1"/>
        <v>12.510286996338998</v>
      </c>
    </row>
    <row r="13" spans="1:9" x14ac:dyDescent="0.35">
      <c r="A13" s="6" t="s">
        <v>13</v>
      </c>
      <c r="B13" s="7">
        <v>0.5</v>
      </c>
      <c r="C13" s="8">
        <f t="shared" si="3"/>
        <v>1.1583599070684256</v>
      </c>
      <c r="D13" s="42">
        <f>AVERAGE(I47:I51)</f>
        <v>35.909157119121183</v>
      </c>
      <c r="F13" s="22">
        <v>7</v>
      </c>
      <c r="G13" s="24">
        <f>G12</f>
        <v>0.4</v>
      </c>
      <c r="H13" s="25">
        <f t="shared" si="0"/>
        <v>0.92668792565474056</v>
      </c>
      <c r="I13" s="26">
        <f t="shared" si="1"/>
        <v>13.436974921993738</v>
      </c>
    </row>
    <row r="14" spans="1:9" x14ac:dyDescent="0.35">
      <c r="A14" s="6" t="s">
        <v>14</v>
      </c>
      <c r="B14" s="7">
        <v>0.4</v>
      </c>
      <c r="C14" s="8">
        <f t="shared" si="3"/>
        <v>0.92668792565474056</v>
      </c>
      <c r="D14" s="42">
        <f>AVERAGE(I52:I61)</f>
        <v>43.322660524359101</v>
      </c>
      <c r="F14" s="22">
        <v>8</v>
      </c>
      <c r="G14" s="24">
        <f t="shared" ref="G14:G16" si="4">G13</f>
        <v>0.4</v>
      </c>
      <c r="H14" s="25">
        <f t="shared" si="0"/>
        <v>0.92668792565474056</v>
      </c>
      <c r="I14" s="26">
        <f t="shared" si="1"/>
        <v>14.363662847648477</v>
      </c>
    </row>
    <row r="15" spans="1:9" x14ac:dyDescent="0.35">
      <c r="A15" s="6" t="s">
        <v>15</v>
      </c>
      <c r="B15" s="7">
        <v>0.2</v>
      </c>
      <c r="C15" s="8">
        <f t="shared" si="3"/>
        <v>0.46334396282737028</v>
      </c>
      <c r="D15" s="42">
        <f>AVERAGE(I62:I71)</f>
        <v>50.041147985355984</v>
      </c>
      <c r="F15" s="22">
        <v>9</v>
      </c>
      <c r="G15" s="24">
        <f t="shared" si="4"/>
        <v>0.4</v>
      </c>
      <c r="H15" s="25">
        <f t="shared" si="0"/>
        <v>0.92668792565474056</v>
      </c>
      <c r="I15" s="26">
        <f t="shared" si="1"/>
        <v>15.290350773303217</v>
      </c>
    </row>
    <row r="16" spans="1:9" x14ac:dyDescent="0.35">
      <c r="A16" s="6" t="s">
        <v>16</v>
      </c>
      <c r="B16" s="9">
        <v>0.1</v>
      </c>
      <c r="C16" s="8">
        <f t="shared" si="3"/>
        <v>0.23167198141368514</v>
      </c>
      <c r="D16" s="43">
        <f>AVERAGE(I72:I81)</f>
        <v>53.400391715854411</v>
      </c>
      <c r="F16" s="22">
        <v>10</v>
      </c>
      <c r="G16" s="24">
        <f t="shared" si="4"/>
        <v>0.4</v>
      </c>
      <c r="H16" s="25">
        <f t="shared" si="0"/>
        <v>0.92668792565474056</v>
      </c>
      <c r="I16" s="26">
        <f t="shared" si="1"/>
        <v>16.217038698957957</v>
      </c>
    </row>
    <row r="17" spans="1:9" x14ac:dyDescent="0.35">
      <c r="A17" s="11" t="s">
        <v>17</v>
      </c>
      <c r="B17" s="7">
        <v>0</v>
      </c>
      <c r="C17" s="8">
        <f t="shared" si="3"/>
        <v>0</v>
      </c>
      <c r="D17" s="44">
        <f>I82</f>
        <v>54.442915632215993</v>
      </c>
      <c r="F17" s="22">
        <v>11</v>
      </c>
      <c r="G17" s="27">
        <f>B22</f>
        <v>0.25</v>
      </c>
      <c r="H17" s="25">
        <f t="shared" si="0"/>
        <v>0.57917995353421281</v>
      </c>
      <c r="I17" s="26">
        <f t="shared" si="1"/>
        <v>16.796218652492168</v>
      </c>
    </row>
    <row r="18" spans="1:9" x14ac:dyDescent="0.35">
      <c r="A18" s="2" t="s">
        <v>18</v>
      </c>
      <c r="B18" s="2"/>
      <c r="C18" s="2"/>
      <c r="D18" s="15"/>
      <c r="F18" s="22">
        <v>12</v>
      </c>
      <c r="G18" s="27">
        <f>G17</f>
        <v>0.25</v>
      </c>
      <c r="H18" s="25">
        <f t="shared" si="0"/>
        <v>0.57917995353421281</v>
      </c>
      <c r="I18" s="26">
        <f t="shared" si="1"/>
        <v>17.37539860602638</v>
      </c>
    </row>
    <row r="19" spans="1:9" x14ac:dyDescent="0.35">
      <c r="A19" s="6" t="s">
        <v>19</v>
      </c>
      <c r="B19" s="12">
        <v>2.5</v>
      </c>
      <c r="C19" s="13">
        <f>$D$8*B19</f>
        <v>5.7917995353421281</v>
      </c>
      <c r="D19" s="45">
        <f>H6</f>
        <v>5.7917995353421281</v>
      </c>
      <c r="F19" s="22">
        <v>13</v>
      </c>
      <c r="G19" s="27">
        <f t="shared" ref="G19:G21" si="5">G18</f>
        <v>0.25</v>
      </c>
      <c r="H19" s="25">
        <f t="shared" si="0"/>
        <v>0.57917995353421281</v>
      </c>
      <c r="I19" s="26">
        <f t="shared" si="1"/>
        <v>17.954578559560591</v>
      </c>
    </row>
    <row r="20" spans="1:9" x14ac:dyDescent="0.35">
      <c r="A20" s="6" t="s">
        <v>10</v>
      </c>
      <c r="B20" s="14">
        <v>0.5</v>
      </c>
      <c r="C20" s="13">
        <f t="shared" ref="C20:C24" si="6">$D$8*B20</f>
        <v>1.1583599070684256</v>
      </c>
      <c r="D20" s="45">
        <f>AVERAGE(I7:I11)</f>
        <v>9.2668792565474067</v>
      </c>
      <c r="F20" s="22">
        <v>14</v>
      </c>
      <c r="G20" s="27">
        <f t="shared" si="5"/>
        <v>0.25</v>
      </c>
      <c r="H20" s="25">
        <f t="shared" si="0"/>
        <v>0.57917995353421281</v>
      </c>
      <c r="I20" s="26">
        <f t="shared" si="1"/>
        <v>18.533758513094803</v>
      </c>
    </row>
    <row r="21" spans="1:9" x14ac:dyDescent="0.35">
      <c r="A21" s="6" t="s">
        <v>11</v>
      </c>
      <c r="B21" s="12">
        <v>0.4</v>
      </c>
      <c r="C21" s="13">
        <f t="shared" si="6"/>
        <v>0.92668792565474056</v>
      </c>
      <c r="D21" s="45">
        <f>AVERAGE(I12:I16)</f>
        <v>14.363662847648476</v>
      </c>
      <c r="F21" s="22">
        <v>15</v>
      </c>
      <c r="G21" s="27">
        <f t="shared" si="5"/>
        <v>0.25</v>
      </c>
      <c r="H21" s="25">
        <f t="shared" si="0"/>
        <v>0.57917995353421281</v>
      </c>
      <c r="I21" s="26">
        <f t="shared" si="1"/>
        <v>19.112938466629014</v>
      </c>
    </row>
    <row r="22" spans="1:9" x14ac:dyDescent="0.35">
      <c r="A22" s="6" t="s">
        <v>12</v>
      </c>
      <c r="B22" s="12">
        <v>0.25</v>
      </c>
      <c r="C22" s="13">
        <f t="shared" si="6"/>
        <v>0.57917995353421281</v>
      </c>
      <c r="D22" s="45">
        <f>AVERAGE(I17:I21)</f>
        <v>17.954578559560591</v>
      </c>
      <c r="F22" s="22">
        <v>16</v>
      </c>
      <c r="G22" s="27">
        <f>B23</f>
        <v>0.25</v>
      </c>
      <c r="H22" s="25">
        <f t="shared" si="0"/>
        <v>0.57917995353421281</v>
      </c>
      <c r="I22" s="26">
        <f t="shared" si="1"/>
        <v>19.692118420163226</v>
      </c>
    </row>
    <row r="23" spans="1:9" x14ac:dyDescent="0.35">
      <c r="A23" s="6" t="s">
        <v>13</v>
      </c>
      <c r="B23" s="12">
        <v>0.25</v>
      </c>
      <c r="C23" s="13">
        <f t="shared" si="6"/>
        <v>0.57917995353421281</v>
      </c>
      <c r="D23" s="45">
        <f>AVERAGE(I22:I26)</f>
        <v>20.850478327231649</v>
      </c>
      <c r="F23" s="22">
        <v>17</v>
      </c>
      <c r="G23" s="27">
        <f>G22</f>
        <v>0.25</v>
      </c>
      <c r="H23" s="25">
        <f t="shared" si="0"/>
        <v>0.57917995353421281</v>
      </c>
      <c r="I23" s="26">
        <f t="shared" si="1"/>
        <v>20.271298373697437</v>
      </c>
    </row>
    <row r="24" spans="1:9" x14ac:dyDescent="0.35">
      <c r="A24" s="6" t="s">
        <v>20</v>
      </c>
      <c r="B24" s="12">
        <v>0</v>
      </c>
      <c r="C24" s="13">
        <f t="shared" si="6"/>
        <v>0</v>
      </c>
      <c r="D24" s="45">
        <f>I27</f>
        <v>22.008838234300072</v>
      </c>
      <c r="F24" s="22">
        <v>18</v>
      </c>
      <c r="G24" s="27">
        <f t="shared" ref="G24:G26" si="7">G23</f>
        <v>0.25</v>
      </c>
      <c r="H24" s="25">
        <f t="shared" si="0"/>
        <v>0.57917995353421281</v>
      </c>
      <c r="I24" s="26">
        <f>I23+H24</f>
        <v>20.850478327231649</v>
      </c>
    </row>
    <row r="25" spans="1:9" x14ac:dyDescent="0.35">
      <c r="A25" s="2" t="s">
        <v>27</v>
      </c>
      <c r="B25" s="2"/>
      <c r="C25" s="2"/>
      <c r="D25" s="46"/>
      <c r="F25" s="22">
        <v>19</v>
      </c>
      <c r="G25" s="27">
        <f t="shared" si="7"/>
        <v>0.25</v>
      </c>
      <c r="H25" s="25">
        <f t="shared" si="0"/>
        <v>0.57917995353421281</v>
      </c>
      <c r="I25" s="26">
        <f>I24+H25</f>
        <v>21.42965828076586</v>
      </c>
    </row>
    <row r="26" spans="1:9" x14ac:dyDescent="0.35">
      <c r="A26" s="6" t="s">
        <v>19</v>
      </c>
      <c r="B26" s="12">
        <v>2</v>
      </c>
      <c r="C26" s="13">
        <f>$D$8*B26</f>
        <v>4.6334396282737025</v>
      </c>
      <c r="D26" s="45">
        <f>I257</f>
        <v>4.6334396282737025</v>
      </c>
      <c r="F26" s="22">
        <v>20</v>
      </c>
      <c r="G26" s="27">
        <f t="shared" si="7"/>
        <v>0.25</v>
      </c>
      <c r="H26" s="25">
        <f t="shared" si="0"/>
        <v>0.57917995353421281</v>
      </c>
      <c r="I26" s="26">
        <f t="shared" si="1"/>
        <v>22.008838234300072</v>
      </c>
    </row>
    <row r="27" spans="1:9" x14ac:dyDescent="0.35">
      <c r="A27" s="6" t="s">
        <v>10</v>
      </c>
      <c r="B27" s="14">
        <v>0.4</v>
      </c>
      <c r="C27" s="13">
        <f t="shared" ref="C27:C31" si="8">$D$8*B27</f>
        <v>0.92668792565474056</v>
      </c>
      <c r="D27" s="45">
        <f>AVERAGE(I258:I262)</f>
        <v>7.4135034052379236</v>
      </c>
      <c r="F27" s="22">
        <v>21</v>
      </c>
      <c r="G27" s="27">
        <v>0</v>
      </c>
      <c r="H27" s="25">
        <f t="shared" si="0"/>
        <v>0</v>
      </c>
      <c r="I27" s="26">
        <f t="shared" si="1"/>
        <v>22.008838234300072</v>
      </c>
    </row>
    <row r="28" spans="1:9" x14ac:dyDescent="0.35">
      <c r="A28" s="6" t="s">
        <v>11</v>
      </c>
      <c r="B28" s="12">
        <v>0.2</v>
      </c>
      <c r="C28" s="13">
        <f t="shared" si="8"/>
        <v>0.46334396282737028</v>
      </c>
      <c r="D28" s="45">
        <f>AVERAGE(I263:I267)</f>
        <v>10.656911145029515</v>
      </c>
      <c r="F28" s="59" t="s">
        <v>36</v>
      </c>
      <c r="G28" s="59"/>
      <c r="H28" s="59"/>
      <c r="I28" s="59"/>
    </row>
    <row r="29" spans="1:9" x14ac:dyDescent="0.35">
      <c r="A29" s="6" t="s">
        <v>12</v>
      </c>
      <c r="B29" s="12">
        <v>0.1</v>
      </c>
      <c r="C29" s="13">
        <f t="shared" si="8"/>
        <v>0.23167198141368514</v>
      </c>
      <c r="D29" s="45">
        <f>AVERAGE(I268:I272)</f>
        <v>12.278615014925309</v>
      </c>
      <c r="F29" s="22" t="s">
        <v>31</v>
      </c>
      <c r="G29" s="57" t="s">
        <v>32</v>
      </c>
      <c r="H29" s="60" t="s">
        <v>33</v>
      </c>
      <c r="I29" s="57" t="s">
        <v>34</v>
      </c>
    </row>
    <row r="30" spans="1:9" x14ac:dyDescent="0.35">
      <c r="A30" s="6" t="s">
        <v>13</v>
      </c>
      <c r="B30" s="12">
        <v>0.1</v>
      </c>
      <c r="C30" s="13">
        <f t="shared" si="8"/>
        <v>0.23167198141368514</v>
      </c>
      <c r="D30" s="45">
        <f>AVERAGE(I273:I277)</f>
        <v>13.436974921993734</v>
      </c>
      <c r="F30" s="22" t="s">
        <v>35</v>
      </c>
      <c r="G30" s="58"/>
      <c r="H30" s="61"/>
      <c r="I30" s="58"/>
    </row>
    <row r="31" spans="1:9" x14ac:dyDescent="0.35">
      <c r="A31" s="11" t="s">
        <v>20</v>
      </c>
      <c r="B31" s="18">
        <v>0</v>
      </c>
      <c r="C31" s="13">
        <f t="shared" si="8"/>
        <v>0</v>
      </c>
      <c r="D31" s="47">
        <f>I278</f>
        <v>13.900318884821104</v>
      </c>
      <c r="F31" s="22">
        <v>0</v>
      </c>
      <c r="G31" s="27">
        <f>B9</f>
        <v>5</v>
      </c>
      <c r="H31" s="28">
        <f>$B$3*G31</f>
        <v>11.583599070684256</v>
      </c>
      <c r="I31" s="29">
        <f>H31</f>
        <v>11.583599070684256</v>
      </c>
    </row>
    <row r="32" spans="1:9" x14ac:dyDescent="0.35">
      <c r="A32" s="15" t="s">
        <v>21</v>
      </c>
      <c r="B32" s="15"/>
      <c r="C32" s="15"/>
      <c r="D32" s="46"/>
      <c r="F32" s="22">
        <v>1</v>
      </c>
      <c r="G32" s="27">
        <f>B10</f>
        <v>0.7</v>
      </c>
      <c r="H32" s="28">
        <f t="shared" ref="H32:H82" si="9">$B$3*G32</f>
        <v>1.6217038698957957</v>
      </c>
      <c r="I32" s="29">
        <f>I31+H32</f>
        <v>13.205302940580053</v>
      </c>
    </row>
    <row r="33" spans="1:9" x14ac:dyDescent="0.35">
      <c r="A33" s="6" t="s">
        <v>19</v>
      </c>
      <c r="B33" s="12">
        <v>6</v>
      </c>
      <c r="C33" s="16">
        <f>$D$8*B33</f>
        <v>13.900318884821107</v>
      </c>
      <c r="D33" s="45">
        <f>I86</f>
        <v>13.900318884821107</v>
      </c>
      <c r="F33" s="22">
        <v>2</v>
      </c>
      <c r="G33" s="27">
        <f>G32</f>
        <v>0.7</v>
      </c>
      <c r="H33" s="28">
        <f t="shared" si="9"/>
        <v>1.6217038698957957</v>
      </c>
      <c r="I33" s="29">
        <f t="shared" ref="I33:I82" si="10">I32+H33</f>
        <v>14.827006810475849</v>
      </c>
    </row>
    <row r="34" spans="1:9" x14ac:dyDescent="0.35">
      <c r="A34" s="6" t="s">
        <v>10</v>
      </c>
      <c r="B34" s="12">
        <v>0.8</v>
      </c>
      <c r="C34" s="16">
        <f t="shared" ref="C34:C41" si="11">$D$8*B34</f>
        <v>1.8533758513094811</v>
      </c>
      <c r="D34" s="45">
        <f>AVERAGE(I87:I91)</f>
        <v>19.46044643874955</v>
      </c>
      <c r="F34" s="22">
        <v>3</v>
      </c>
      <c r="G34" s="27">
        <f t="shared" ref="G34:G36" si="12">G33</f>
        <v>0.7</v>
      </c>
      <c r="H34" s="28">
        <f t="shared" si="9"/>
        <v>1.6217038698957957</v>
      </c>
      <c r="I34" s="29">
        <f t="shared" si="10"/>
        <v>16.448710680371644</v>
      </c>
    </row>
    <row r="35" spans="1:9" x14ac:dyDescent="0.35">
      <c r="A35" s="6" t="s">
        <v>11</v>
      </c>
      <c r="B35" s="14">
        <v>0.7</v>
      </c>
      <c r="C35" s="16">
        <f t="shared" si="11"/>
        <v>1.6217038698957957</v>
      </c>
      <c r="D35" s="45">
        <f>AVERAGE(I92:I96)</f>
        <v>28.032309751055898</v>
      </c>
      <c r="F35" s="22">
        <v>4</v>
      </c>
      <c r="G35" s="27">
        <f t="shared" si="12"/>
        <v>0.7</v>
      </c>
      <c r="H35" s="28">
        <f t="shared" si="9"/>
        <v>1.6217038698957957</v>
      </c>
      <c r="I35" s="29">
        <f t="shared" si="10"/>
        <v>18.07041455026744</v>
      </c>
    </row>
    <row r="36" spans="1:9" ht="14.5" customHeight="1" x14ac:dyDescent="0.35">
      <c r="A36" s="6" t="s">
        <v>12</v>
      </c>
      <c r="B36" s="12">
        <v>0.6</v>
      </c>
      <c r="C36" s="16">
        <f t="shared" si="11"/>
        <v>1.3900318884821108</v>
      </c>
      <c r="D36" s="45">
        <f>AVERAGE(I97:I101)</f>
        <v>35.445813156293831</v>
      </c>
      <c r="F36" s="22">
        <v>5</v>
      </c>
      <c r="G36" s="27">
        <f t="shared" si="12"/>
        <v>0.7</v>
      </c>
      <c r="H36" s="28">
        <f t="shared" si="9"/>
        <v>1.6217038698957957</v>
      </c>
      <c r="I36" s="29">
        <f t="shared" si="10"/>
        <v>19.692118420163236</v>
      </c>
    </row>
    <row r="37" spans="1:9" x14ac:dyDescent="0.35">
      <c r="A37" s="6" t="s">
        <v>13</v>
      </c>
      <c r="B37" s="12">
        <v>0.6</v>
      </c>
      <c r="C37" s="16">
        <f t="shared" si="11"/>
        <v>1.3900318884821108</v>
      </c>
      <c r="D37" s="45">
        <f>AVERAGE(I102:I106)</f>
        <v>42.395972598704397</v>
      </c>
      <c r="F37" s="22">
        <v>6</v>
      </c>
      <c r="G37" s="27">
        <f>B11</f>
        <v>0.6</v>
      </c>
      <c r="H37" s="28">
        <f t="shared" si="9"/>
        <v>1.3900318884821108</v>
      </c>
      <c r="I37" s="29">
        <f t="shared" si="10"/>
        <v>21.082150308645346</v>
      </c>
    </row>
    <row r="38" spans="1:9" x14ac:dyDescent="0.35">
      <c r="A38" s="6" t="s">
        <v>14</v>
      </c>
      <c r="B38" s="12">
        <v>0.5</v>
      </c>
      <c r="C38" s="16">
        <f t="shared" si="11"/>
        <v>1.1583599070684256</v>
      </c>
      <c r="D38" s="45">
        <f>AVERAGE(I107:I116)</f>
        <v>51.547015864544946</v>
      </c>
      <c r="F38" s="22">
        <v>7</v>
      </c>
      <c r="G38" s="27">
        <f>G37</f>
        <v>0.6</v>
      </c>
      <c r="H38" s="28">
        <f t="shared" si="9"/>
        <v>1.3900318884821108</v>
      </c>
      <c r="I38" s="29">
        <f t="shared" si="10"/>
        <v>22.472182197127456</v>
      </c>
    </row>
    <row r="39" spans="1:9" x14ac:dyDescent="0.35">
      <c r="A39" s="6" t="s">
        <v>15</v>
      </c>
      <c r="B39" s="12">
        <v>0.3</v>
      </c>
      <c r="C39" s="16">
        <f t="shared" si="11"/>
        <v>0.69501594424105539</v>
      </c>
      <c r="D39" s="45">
        <f>AVERAGE(I117:I126)</f>
        <v>60.582223139678661</v>
      </c>
      <c r="F39" s="22">
        <v>8</v>
      </c>
      <c r="G39" s="27">
        <f t="shared" ref="G39:G41" si="13">G38</f>
        <v>0.6</v>
      </c>
      <c r="H39" s="28">
        <f t="shared" si="9"/>
        <v>1.3900318884821108</v>
      </c>
      <c r="I39" s="29">
        <f t="shared" si="10"/>
        <v>23.862214085609565</v>
      </c>
    </row>
    <row r="40" spans="1:9" x14ac:dyDescent="0.35">
      <c r="A40" s="6" t="s">
        <v>22</v>
      </c>
      <c r="B40" s="12">
        <v>0.3</v>
      </c>
      <c r="C40" s="16">
        <f t="shared" si="11"/>
        <v>0.69501594424105539</v>
      </c>
      <c r="D40" s="45">
        <f>AVERAGE(I127:I146)</f>
        <v>71.007462303294432</v>
      </c>
      <c r="F40" s="22">
        <v>9</v>
      </c>
      <c r="G40" s="27">
        <f t="shared" si="13"/>
        <v>0.6</v>
      </c>
      <c r="H40" s="28">
        <f t="shared" si="9"/>
        <v>1.3900318884821108</v>
      </c>
      <c r="I40" s="29">
        <f t="shared" si="10"/>
        <v>25.252245974091675</v>
      </c>
    </row>
    <row r="41" spans="1:9" x14ac:dyDescent="0.35">
      <c r="A41" s="17" t="s">
        <v>23</v>
      </c>
      <c r="B41" s="18">
        <v>0</v>
      </c>
      <c r="C41" s="16">
        <f t="shared" si="11"/>
        <v>0</v>
      </c>
      <c r="D41" s="47">
        <f>I147</f>
        <v>77.610113773584416</v>
      </c>
      <c r="F41" s="22">
        <v>10</v>
      </c>
      <c r="G41" s="27">
        <f t="shared" si="13"/>
        <v>0.6</v>
      </c>
      <c r="H41" s="28">
        <f t="shared" si="9"/>
        <v>1.3900318884821108</v>
      </c>
      <c r="I41" s="29">
        <f t="shared" si="10"/>
        <v>26.642277862573785</v>
      </c>
    </row>
    <row r="42" spans="1:9" x14ac:dyDescent="0.35">
      <c r="A42" s="2" t="s">
        <v>24</v>
      </c>
      <c r="B42" s="2"/>
      <c r="C42" s="2"/>
      <c r="D42" s="48"/>
      <c r="F42" s="22">
        <v>11</v>
      </c>
      <c r="G42" s="27">
        <f>B12</f>
        <v>0.5</v>
      </c>
      <c r="H42" s="28">
        <f t="shared" si="9"/>
        <v>1.1583599070684256</v>
      </c>
      <c r="I42" s="29">
        <f t="shared" si="10"/>
        <v>27.800637769642211</v>
      </c>
    </row>
    <row r="43" spans="1:9" x14ac:dyDescent="0.35">
      <c r="A43" s="6" t="s">
        <v>19</v>
      </c>
      <c r="B43" s="14">
        <v>8</v>
      </c>
      <c r="C43" s="13">
        <f>$D$8*B43</f>
        <v>18.53375851309481</v>
      </c>
      <c r="D43" s="45">
        <f>I151</f>
        <v>18.53375851309481</v>
      </c>
      <c r="F43" s="22">
        <v>12</v>
      </c>
      <c r="G43" s="27">
        <f>G42</f>
        <v>0.5</v>
      </c>
      <c r="H43" s="28">
        <f t="shared" si="9"/>
        <v>1.1583599070684256</v>
      </c>
      <c r="I43" s="29">
        <f t="shared" si="10"/>
        <v>28.958997676710638</v>
      </c>
    </row>
    <row r="44" spans="1:9" x14ac:dyDescent="0.35">
      <c r="A44" s="6" t="s">
        <v>10</v>
      </c>
      <c r="B44" s="12">
        <v>0.8</v>
      </c>
      <c r="C44" s="13">
        <f t="shared" ref="C44:C51" si="14">$D$8*B44</f>
        <v>1.8533758513094811</v>
      </c>
      <c r="D44" s="45">
        <f>AVERAGE(I152:I156)</f>
        <v>24.093886067023249</v>
      </c>
      <c r="F44" s="22">
        <v>13</v>
      </c>
      <c r="G44" s="27">
        <f t="shared" ref="G44:G46" si="15">G43</f>
        <v>0.5</v>
      </c>
      <c r="H44" s="28">
        <f t="shared" si="9"/>
        <v>1.1583599070684256</v>
      </c>
      <c r="I44" s="29">
        <f t="shared" si="10"/>
        <v>30.117357583779064</v>
      </c>
    </row>
    <row r="45" spans="1:9" x14ac:dyDescent="0.35">
      <c r="A45" s="6" t="s">
        <v>11</v>
      </c>
      <c r="B45" s="12">
        <v>0.7</v>
      </c>
      <c r="C45" s="13">
        <f t="shared" si="14"/>
        <v>1.6217038698957957</v>
      </c>
      <c r="D45" s="45">
        <f>AVERAGE(I157:I161)</f>
        <v>32.665749379329597</v>
      </c>
      <c r="F45" s="22">
        <v>14</v>
      </c>
      <c r="G45" s="27">
        <f t="shared" si="15"/>
        <v>0.5</v>
      </c>
      <c r="H45" s="28">
        <f t="shared" si="9"/>
        <v>1.1583599070684256</v>
      </c>
      <c r="I45" s="29">
        <f>I44+H45</f>
        <v>31.275717490847491</v>
      </c>
    </row>
    <row r="46" spans="1:9" x14ac:dyDescent="0.35">
      <c r="A46" s="6" t="s">
        <v>12</v>
      </c>
      <c r="B46" s="12">
        <v>0.6</v>
      </c>
      <c r="C46" s="13">
        <f t="shared" si="14"/>
        <v>1.3900318884821108</v>
      </c>
      <c r="D46" s="45">
        <f>AVERAGE(I162:I166)</f>
        <v>40.079252784567529</v>
      </c>
      <c r="F46" s="22">
        <v>15</v>
      </c>
      <c r="G46" s="27">
        <f t="shared" si="15"/>
        <v>0.5</v>
      </c>
      <c r="H46" s="28">
        <f t="shared" si="9"/>
        <v>1.1583599070684256</v>
      </c>
      <c r="I46" s="29">
        <f t="shared" si="10"/>
        <v>32.434077397915914</v>
      </c>
    </row>
    <row r="47" spans="1:9" x14ac:dyDescent="0.35">
      <c r="A47" s="6" t="s">
        <v>13</v>
      </c>
      <c r="B47" s="12">
        <v>0.6</v>
      </c>
      <c r="C47" s="13">
        <f t="shared" si="14"/>
        <v>1.3900318884821108</v>
      </c>
      <c r="D47" s="45">
        <f>AVERAGE(I167:I171)</f>
        <v>47.029412226978096</v>
      </c>
      <c r="F47" s="22">
        <v>16</v>
      </c>
      <c r="G47" s="27">
        <f>B13</f>
        <v>0.5</v>
      </c>
      <c r="H47" s="28">
        <f t="shared" si="9"/>
        <v>1.1583599070684256</v>
      </c>
      <c r="I47" s="29">
        <f t="shared" si="10"/>
        <v>33.592437304984337</v>
      </c>
    </row>
    <row r="48" spans="1:9" x14ac:dyDescent="0.35">
      <c r="A48" s="6" t="s">
        <v>14</v>
      </c>
      <c r="B48" s="12">
        <v>0.5</v>
      </c>
      <c r="C48" s="13">
        <f t="shared" si="14"/>
        <v>1.1583599070684256</v>
      </c>
      <c r="D48" s="45">
        <f>AVERAGE(I172:I181)</f>
        <v>56.180455492818645</v>
      </c>
      <c r="F48" s="22">
        <v>17</v>
      </c>
      <c r="G48" s="27">
        <f>G47</f>
        <v>0.5</v>
      </c>
      <c r="H48" s="28">
        <f t="shared" si="9"/>
        <v>1.1583599070684256</v>
      </c>
      <c r="I48" s="29">
        <f t="shared" si="10"/>
        <v>34.75079721205276</v>
      </c>
    </row>
    <row r="49" spans="1:9" x14ac:dyDescent="0.35">
      <c r="A49" s="6" t="s">
        <v>15</v>
      </c>
      <c r="B49" s="12">
        <v>0.4</v>
      </c>
      <c r="C49" s="13">
        <f t="shared" si="14"/>
        <v>0.92668792565474056</v>
      </c>
      <c r="D49" s="45">
        <f>AVERAGE(I182:I191)</f>
        <v>66.489858665727638</v>
      </c>
      <c r="F49" s="22">
        <v>18</v>
      </c>
      <c r="G49" s="27">
        <f t="shared" ref="G49:G51" si="16">G48</f>
        <v>0.5</v>
      </c>
      <c r="H49" s="28">
        <f t="shared" si="9"/>
        <v>1.1583599070684256</v>
      </c>
      <c r="I49" s="29">
        <f t="shared" si="10"/>
        <v>35.909157119121183</v>
      </c>
    </row>
    <row r="50" spans="1:9" x14ac:dyDescent="0.35">
      <c r="A50" s="6" t="s">
        <v>25</v>
      </c>
      <c r="B50" s="12">
        <v>0.4</v>
      </c>
      <c r="C50" s="13">
        <f t="shared" si="14"/>
        <v>0.92668792565474056</v>
      </c>
      <c r="D50" s="45">
        <f>AVERAGE(I192:I251)</f>
        <v>98.923936063643836</v>
      </c>
      <c r="F50" s="22">
        <v>19</v>
      </c>
      <c r="G50" s="27">
        <f t="shared" si="16"/>
        <v>0.5</v>
      </c>
      <c r="H50" s="28">
        <f t="shared" si="9"/>
        <v>1.1583599070684256</v>
      </c>
      <c r="I50" s="29">
        <f t="shared" si="10"/>
        <v>37.067517026189606</v>
      </c>
    </row>
    <row r="51" spans="1:9" x14ac:dyDescent="0.35">
      <c r="A51" s="11" t="s">
        <v>26</v>
      </c>
      <c r="B51" s="20">
        <v>0</v>
      </c>
      <c r="C51" s="13">
        <f t="shared" si="14"/>
        <v>0</v>
      </c>
      <c r="D51" s="49">
        <f>I252</f>
        <v>126.26122987045882</v>
      </c>
      <c r="F51" s="22">
        <v>20</v>
      </c>
      <c r="G51" s="27">
        <f t="shared" si="16"/>
        <v>0.5</v>
      </c>
      <c r="H51" s="28">
        <f t="shared" si="9"/>
        <v>1.1583599070684256</v>
      </c>
      <c r="I51" s="29">
        <f t="shared" si="10"/>
        <v>38.225876933258029</v>
      </c>
    </row>
    <row r="52" spans="1:9" x14ac:dyDescent="0.35">
      <c r="A52" s="2"/>
      <c r="B52" s="2"/>
      <c r="C52" s="2"/>
      <c r="D52" s="15"/>
      <c r="F52" s="22">
        <v>21</v>
      </c>
      <c r="G52" s="27">
        <f>B14</f>
        <v>0.4</v>
      </c>
      <c r="H52" s="28">
        <f t="shared" si="9"/>
        <v>0.92668792565474056</v>
      </c>
      <c r="I52" s="29">
        <f>I51+H52</f>
        <v>39.152564858912768</v>
      </c>
    </row>
    <row r="53" spans="1:9" x14ac:dyDescent="0.35">
      <c r="A53" s="6"/>
      <c r="B53" s="12"/>
      <c r="C53" s="13"/>
      <c r="D53" s="10"/>
      <c r="F53" s="22">
        <v>22</v>
      </c>
      <c r="G53" s="27">
        <f>G52</f>
        <v>0.4</v>
      </c>
      <c r="H53" s="28">
        <f t="shared" si="9"/>
        <v>0.92668792565474056</v>
      </c>
      <c r="I53" s="29">
        <f t="shared" si="10"/>
        <v>40.079252784567508</v>
      </c>
    </row>
    <row r="54" spans="1:9" x14ac:dyDescent="0.35">
      <c r="A54" s="6"/>
      <c r="B54" s="14"/>
      <c r="C54" s="13"/>
      <c r="D54" s="10"/>
      <c r="F54" s="22">
        <v>23</v>
      </c>
      <c r="G54" s="27">
        <f t="shared" ref="G54:G61" si="17">G53</f>
        <v>0.4</v>
      </c>
      <c r="H54" s="28">
        <f t="shared" si="9"/>
        <v>0.92668792565474056</v>
      </c>
      <c r="I54" s="29">
        <f t="shared" si="10"/>
        <v>41.005940710222248</v>
      </c>
    </row>
    <row r="55" spans="1:9" x14ac:dyDescent="0.35">
      <c r="A55" s="6"/>
      <c r="B55" s="12"/>
      <c r="C55" s="13"/>
      <c r="D55" s="10"/>
      <c r="F55" s="22">
        <v>24</v>
      </c>
      <c r="G55" s="27">
        <f t="shared" si="17"/>
        <v>0.4</v>
      </c>
      <c r="H55" s="28">
        <f t="shared" si="9"/>
        <v>0.92668792565474056</v>
      </c>
      <c r="I55" s="29">
        <f t="shared" si="10"/>
        <v>41.932628635876988</v>
      </c>
    </row>
    <row r="56" spans="1:9" x14ac:dyDescent="0.35">
      <c r="A56" s="6"/>
      <c r="B56" s="12"/>
      <c r="C56" s="13"/>
      <c r="D56" s="10"/>
      <c r="F56" s="22">
        <v>25</v>
      </c>
      <c r="G56" s="27">
        <f t="shared" si="17"/>
        <v>0.4</v>
      </c>
      <c r="H56" s="28">
        <f t="shared" si="9"/>
        <v>0.92668792565474056</v>
      </c>
      <c r="I56" s="29">
        <f t="shared" si="10"/>
        <v>42.859316561531728</v>
      </c>
    </row>
    <row r="57" spans="1:9" x14ac:dyDescent="0.35">
      <c r="A57" s="6"/>
      <c r="B57" s="12"/>
      <c r="C57" s="13"/>
      <c r="D57" s="10"/>
      <c r="F57" s="22">
        <v>26</v>
      </c>
      <c r="G57" s="27">
        <f t="shared" si="17"/>
        <v>0.4</v>
      </c>
      <c r="H57" s="28">
        <f t="shared" si="9"/>
        <v>0.92668792565474056</v>
      </c>
      <c r="I57" s="29">
        <f t="shared" si="10"/>
        <v>43.786004487186467</v>
      </c>
    </row>
    <row r="58" spans="1:9" x14ac:dyDescent="0.35">
      <c r="A58" s="11"/>
      <c r="B58" s="18"/>
      <c r="C58" s="21"/>
      <c r="D58" s="19"/>
      <c r="F58" s="22">
        <v>27</v>
      </c>
      <c r="G58" s="27">
        <f t="shared" si="17"/>
        <v>0.4</v>
      </c>
      <c r="H58" s="28">
        <f t="shared" si="9"/>
        <v>0.92668792565474056</v>
      </c>
      <c r="I58" s="29">
        <f t="shared" si="10"/>
        <v>44.712692412841207</v>
      </c>
    </row>
    <row r="59" spans="1:9" x14ac:dyDescent="0.35">
      <c r="F59" s="22">
        <v>28</v>
      </c>
      <c r="G59" s="27">
        <f t="shared" si="17"/>
        <v>0.4</v>
      </c>
      <c r="H59" s="28">
        <f t="shared" si="9"/>
        <v>0.92668792565474056</v>
      </c>
      <c r="I59" s="29">
        <f t="shared" si="10"/>
        <v>45.639380338495947</v>
      </c>
    </row>
    <row r="60" spans="1:9" x14ac:dyDescent="0.35">
      <c r="F60" s="22">
        <v>29</v>
      </c>
      <c r="G60" s="27">
        <f t="shared" si="17"/>
        <v>0.4</v>
      </c>
      <c r="H60" s="28">
        <f t="shared" si="9"/>
        <v>0.92668792565474056</v>
      </c>
      <c r="I60" s="29">
        <f t="shared" si="10"/>
        <v>46.566068264150687</v>
      </c>
    </row>
    <row r="61" spans="1:9" x14ac:dyDescent="0.35">
      <c r="F61" s="22">
        <v>30</v>
      </c>
      <c r="G61" s="27">
        <f t="shared" si="17"/>
        <v>0.4</v>
      </c>
      <c r="H61" s="28">
        <f t="shared" si="9"/>
        <v>0.92668792565474056</v>
      </c>
      <c r="I61" s="29">
        <f t="shared" si="10"/>
        <v>47.492756189805426</v>
      </c>
    </row>
    <row r="62" spans="1:9" x14ac:dyDescent="0.35">
      <c r="F62" s="22">
        <v>31</v>
      </c>
      <c r="G62" s="27">
        <f>B15</f>
        <v>0.2</v>
      </c>
      <c r="H62" s="28">
        <f t="shared" si="9"/>
        <v>0.46334396282737028</v>
      </c>
      <c r="I62" s="29">
        <f t="shared" si="10"/>
        <v>47.9561001526328</v>
      </c>
    </row>
    <row r="63" spans="1:9" x14ac:dyDescent="0.35">
      <c r="F63" s="22">
        <v>32</v>
      </c>
      <c r="G63" s="27">
        <f>G62</f>
        <v>0.2</v>
      </c>
      <c r="H63" s="28">
        <f t="shared" si="9"/>
        <v>0.46334396282737028</v>
      </c>
      <c r="I63" s="29">
        <f t="shared" si="10"/>
        <v>48.419444115460173</v>
      </c>
    </row>
    <row r="64" spans="1:9" x14ac:dyDescent="0.35">
      <c r="F64" s="22">
        <v>33</v>
      </c>
      <c r="G64" s="27">
        <f t="shared" ref="G64:G71" si="18">G63</f>
        <v>0.2</v>
      </c>
      <c r="H64" s="28">
        <f t="shared" si="9"/>
        <v>0.46334396282737028</v>
      </c>
      <c r="I64" s="29">
        <f t="shared" si="10"/>
        <v>48.882788078287547</v>
      </c>
    </row>
    <row r="65" spans="6:9" x14ac:dyDescent="0.35">
      <c r="F65" s="22">
        <v>34</v>
      </c>
      <c r="G65" s="27">
        <f t="shared" si="18"/>
        <v>0.2</v>
      </c>
      <c r="H65" s="28">
        <f t="shared" si="9"/>
        <v>0.46334396282737028</v>
      </c>
      <c r="I65" s="29">
        <f t="shared" si="10"/>
        <v>49.34613204111492</v>
      </c>
    </row>
    <row r="66" spans="6:9" x14ac:dyDescent="0.35">
      <c r="F66" s="22">
        <v>35</v>
      </c>
      <c r="G66" s="27">
        <f t="shared" si="18"/>
        <v>0.2</v>
      </c>
      <c r="H66" s="28">
        <f t="shared" si="9"/>
        <v>0.46334396282737028</v>
      </c>
      <c r="I66" s="29">
        <f t="shared" si="10"/>
        <v>49.809476003942294</v>
      </c>
    </row>
    <row r="67" spans="6:9" x14ac:dyDescent="0.35">
      <c r="F67" s="22">
        <v>36</v>
      </c>
      <c r="G67" s="27">
        <f t="shared" si="18"/>
        <v>0.2</v>
      </c>
      <c r="H67" s="28">
        <f t="shared" si="9"/>
        <v>0.46334396282737028</v>
      </c>
      <c r="I67" s="29">
        <f t="shared" si="10"/>
        <v>50.272819966769667</v>
      </c>
    </row>
    <row r="68" spans="6:9" x14ac:dyDescent="0.35">
      <c r="F68" s="22">
        <v>37</v>
      </c>
      <c r="G68" s="27">
        <f t="shared" si="18"/>
        <v>0.2</v>
      </c>
      <c r="H68" s="28">
        <f t="shared" si="9"/>
        <v>0.46334396282737028</v>
      </c>
      <c r="I68" s="29">
        <f t="shared" si="10"/>
        <v>50.736163929597041</v>
      </c>
    </row>
    <row r="69" spans="6:9" x14ac:dyDescent="0.35">
      <c r="F69" s="22">
        <v>38</v>
      </c>
      <c r="G69" s="27">
        <f t="shared" si="18"/>
        <v>0.2</v>
      </c>
      <c r="H69" s="28">
        <f t="shared" si="9"/>
        <v>0.46334396282737028</v>
      </c>
      <c r="I69" s="29">
        <f t="shared" si="10"/>
        <v>51.199507892424414</v>
      </c>
    </row>
    <row r="70" spans="6:9" x14ac:dyDescent="0.35">
      <c r="F70" s="22">
        <v>39</v>
      </c>
      <c r="G70" s="27">
        <f t="shared" si="18"/>
        <v>0.2</v>
      </c>
      <c r="H70" s="28">
        <f t="shared" si="9"/>
        <v>0.46334396282737028</v>
      </c>
      <c r="I70" s="29">
        <f t="shared" si="10"/>
        <v>51.662851855251787</v>
      </c>
    </row>
    <row r="71" spans="6:9" x14ac:dyDescent="0.35">
      <c r="F71" s="22">
        <v>40</v>
      </c>
      <c r="G71" s="27">
        <f t="shared" si="18"/>
        <v>0.2</v>
      </c>
      <c r="H71" s="28">
        <f t="shared" si="9"/>
        <v>0.46334396282737028</v>
      </c>
      <c r="I71" s="29">
        <f t="shared" si="10"/>
        <v>52.126195818079161</v>
      </c>
    </row>
    <row r="72" spans="6:9" x14ac:dyDescent="0.35">
      <c r="F72" s="22">
        <v>41</v>
      </c>
      <c r="G72" s="27">
        <f>B16</f>
        <v>0.1</v>
      </c>
      <c r="H72" s="28">
        <f t="shared" si="9"/>
        <v>0.23167198141368514</v>
      </c>
      <c r="I72" s="29">
        <f t="shared" si="10"/>
        <v>52.357867799492844</v>
      </c>
    </row>
    <row r="73" spans="6:9" x14ac:dyDescent="0.35">
      <c r="F73" s="22">
        <v>42</v>
      </c>
      <c r="G73" s="27">
        <f>G72</f>
        <v>0.1</v>
      </c>
      <c r="H73" s="28">
        <f t="shared" si="9"/>
        <v>0.23167198141368514</v>
      </c>
      <c r="I73" s="29">
        <f t="shared" si="10"/>
        <v>52.589539780906527</v>
      </c>
    </row>
    <row r="74" spans="6:9" x14ac:dyDescent="0.35">
      <c r="F74" s="22">
        <v>43</v>
      </c>
      <c r="G74" s="27">
        <f t="shared" ref="G74:G81" si="19">G73</f>
        <v>0.1</v>
      </c>
      <c r="H74" s="28">
        <f t="shared" si="9"/>
        <v>0.23167198141368514</v>
      </c>
      <c r="I74" s="29">
        <f t="shared" si="10"/>
        <v>52.82121176232021</v>
      </c>
    </row>
    <row r="75" spans="6:9" x14ac:dyDescent="0.35">
      <c r="F75" s="22">
        <v>44</v>
      </c>
      <c r="G75" s="27">
        <f t="shared" si="19"/>
        <v>0.1</v>
      </c>
      <c r="H75" s="28">
        <f t="shared" si="9"/>
        <v>0.23167198141368514</v>
      </c>
      <c r="I75" s="29">
        <f t="shared" si="10"/>
        <v>53.052883743733894</v>
      </c>
    </row>
    <row r="76" spans="6:9" x14ac:dyDescent="0.35">
      <c r="F76" s="22">
        <v>45</v>
      </c>
      <c r="G76" s="27">
        <f t="shared" si="19"/>
        <v>0.1</v>
      </c>
      <c r="H76" s="28">
        <f t="shared" si="9"/>
        <v>0.23167198141368514</v>
      </c>
      <c r="I76" s="29">
        <f t="shared" si="10"/>
        <v>53.284555725147577</v>
      </c>
    </row>
    <row r="77" spans="6:9" x14ac:dyDescent="0.35">
      <c r="F77" s="22">
        <v>46</v>
      </c>
      <c r="G77" s="27">
        <f t="shared" si="19"/>
        <v>0.1</v>
      </c>
      <c r="H77" s="28">
        <f t="shared" si="9"/>
        <v>0.23167198141368514</v>
      </c>
      <c r="I77" s="29">
        <f t="shared" si="10"/>
        <v>53.51622770656126</v>
      </c>
    </row>
    <row r="78" spans="6:9" x14ac:dyDescent="0.35">
      <c r="F78" s="22">
        <v>47</v>
      </c>
      <c r="G78" s="27">
        <f t="shared" si="19"/>
        <v>0.1</v>
      </c>
      <c r="H78" s="28">
        <f t="shared" si="9"/>
        <v>0.23167198141368514</v>
      </c>
      <c r="I78" s="29">
        <f t="shared" si="10"/>
        <v>53.747899687974943</v>
      </c>
    </row>
    <row r="79" spans="6:9" x14ac:dyDescent="0.35">
      <c r="F79" s="22">
        <v>48</v>
      </c>
      <c r="G79" s="27">
        <f t="shared" si="19"/>
        <v>0.1</v>
      </c>
      <c r="H79" s="28">
        <f t="shared" si="9"/>
        <v>0.23167198141368514</v>
      </c>
      <c r="I79" s="29">
        <f t="shared" si="10"/>
        <v>53.979571669388626</v>
      </c>
    </row>
    <row r="80" spans="6:9" x14ac:dyDescent="0.35">
      <c r="F80" s="22">
        <v>49</v>
      </c>
      <c r="G80" s="27">
        <f t="shared" si="19"/>
        <v>0.1</v>
      </c>
      <c r="H80" s="28">
        <f t="shared" si="9"/>
        <v>0.23167198141368514</v>
      </c>
      <c r="I80" s="29">
        <f t="shared" si="10"/>
        <v>54.211243650802309</v>
      </c>
    </row>
    <row r="81" spans="6:9" x14ac:dyDescent="0.35">
      <c r="F81" s="22">
        <v>50</v>
      </c>
      <c r="G81" s="27">
        <f t="shared" si="19"/>
        <v>0.1</v>
      </c>
      <c r="H81" s="28">
        <f t="shared" si="9"/>
        <v>0.23167198141368514</v>
      </c>
      <c r="I81" s="29">
        <f t="shared" si="10"/>
        <v>54.442915632215993</v>
      </c>
    </row>
    <row r="82" spans="6:9" x14ac:dyDescent="0.35">
      <c r="F82" s="22" t="s">
        <v>37</v>
      </c>
      <c r="G82" s="27">
        <v>0</v>
      </c>
      <c r="H82" s="28">
        <f t="shared" si="9"/>
        <v>0</v>
      </c>
      <c r="I82" s="29">
        <f t="shared" si="10"/>
        <v>54.442915632215993</v>
      </c>
    </row>
    <row r="83" spans="6:9" x14ac:dyDescent="0.35">
      <c r="F83" s="59" t="s">
        <v>38</v>
      </c>
      <c r="G83" s="59"/>
      <c r="H83" s="59"/>
      <c r="I83" s="59"/>
    </row>
    <row r="84" spans="6:9" x14ac:dyDescent="0.35">
      <c r="F84" s="22" t="s">
        <v>31</v>
      </c>
      <c r="G84" s="57" t="s">
        <v>32</v>
      </c>
      <c r="H84" s="60" t="s">
        <v>33</v>
      </c>
      <c r="I84" s="57" t="s">
        <v>34</v>
      </c>
    </row>
    <row r="85" spans="6:9" x14ac:dyDescent="0.35">
      <c r="F85" s="22" t="s">
        <v>35</v>
      </c>
      <c r="G85" s="58"/>
      <c r="H85" s="61"/>
      <c r="I85" s="58"/>
    </row>
    <row r="86" spans="6:9" x14ac:dyDescent="0.35">
      <c r="F86" s="22">
        <v>0</v>
      </c>
      <c r="G86" s="27">
        <f>B33</f>
        <v>6</v>
      </c>
      <c r="H86" s="28">
        <f>$B$3*G86</f>
        <v>13.900318884821107</v>
      </c>
      <c r="I86" s="30">
        <f>H86</f>
        <v>13.900318884821107</v>
      </c>
    </row>
    <row r="87" spans="6:9" x14ac:dyDescent="0.35">
      <c r="F87" s="22">
        <v>1</v>
      </c>
      <c r="G87" s="27">
        <f>B34</f>
        <v>0.8</v>
      </c>
      <c r="H87" s="28">
        <f t="shared" ref="H87:H147" si="20">$B$3*G87</f>
        <v>1.8533758513094811</v>
      </c>
      <c r="I87" s="30">
        <f>I86+H87</f>
        <v>15.753694736130589</v>
      </c>
    </row>
    <row r="88" spans="6:9" x14ac:dyDescent="0.35">
      <c r="F88" s="22">
        <v>2</v>
      </c>
      <c r="G88" s="27">
        <f>G87</f>
        <v>0.8</v>
      </c>
      <c r="H88" s="28">
        <f t="shared" si="20"/>
        <v>1.8533758513094811</v>
      </c>
      <c r="I88" s="30">
        <f t="shared" ref="I88:I147" si="21">I87+H88</f>
        <v>17.60707058744007</v>
      </c>
    </row>
    <row r="89" spans="6:9" x14ac:dyDescent="0.35">
      <c r="F89" s="22">
        <v>3</v>
      </c>
      <c r="G89" s="27">
        <f t="shared" ref="G89:G91" si="22">G88</f>
        <v>0.8</v>
      </c>
      <c r="H89" s="28">
        <f t="shared" si="20"/>
        <v>1.8533758513094811</v>
      </c>
      <c r="I89" s="30">
        <f t="shared" si="21"/>
        <v>19.46044643874955</v>
      </c>
    </row>
    <row r="90" spans="6:9" x14ac:dyDescent="0.35">
      <c r="F90" s="22">
        <v>4</v>
      </c>
      <c r="G90" s="27">
        <f t="shared" si="22"/>
        <v>0.8</v>
      </c>
      <c r="H90" s="28">
        <f t="shared" si="20"/>
        <v>1.8533758513094811</v>
      </c>
      <c r="I90" s="30">
        <f t="shared" si="21"/>
        <v>21.313822290059029</v>
      </c>
    </row>
    <row r="91" spans="6:9" x14ac:dyDescent="0.35">
      <c r="F91" s="22">
        <v>5</v>
      </c>
      <c r="G91" s="27">
        <f t="shared" si="22"/>
        <v>0.8</v>
      </c>
      <c r="H91" s="28">
        <f t="shared" si="20"/>
        <v>1.8533758513094811</v>
      </c>
      <c r="I91" s="30">
        <f t="shared" si="21"/>
        <v>23.167198141368509</v>
      </c>
    </row>
    <row r="92" spans="6:9" x14ac:dyDescent="0.35">
      <c r="F92" s="22">
        <v>6</v>
      </c>
      <c r="G92" s="27">
        <f>B35</f>
        <v>0.7</v>
      </c>
      <c r="H92" s="28">
        <f t="shared" si="20"/>
        <v>1.6217038698957957</v>
      </c>
      <c r="I92" s="30">
        <f t="shared" si="21"/>
        <v>24.788902011264305</v>
      </c>
    </row>
    <row r="93" spans="6:9" x14ac:dyDescent="0.35">
      <c r="F93" s="22">
        <v>7</v>
      </c>
      <c r="G93" s="27">
        <f>G92</f>
        <v>0.7</v>
      </c>
      <c r="H93" s="28">
        <f t="shared" si="20"/>
        <v>1.6217038698957957</v>
      </c>
      <c r="I93" s="30">
        <f t="shared" si="21"/>
        <v>26.410605881160102</v>
      </c>
    </row>
    <row r="94" spans="6:9" x14ac:dyDescent="0.35">
      <c r="F94" s="22">
        <v>8</v>
      </c>
      <c r="G94" s="27">
        <f t="shared" ref="G94:G96" si="23">G93</f>
        <v>0.7</v>
      </c>
      <c r="H94" s="28">
        <f t="shared" si="20"/>
        <v>1.6217038698957957</v>
      </c>
      <c r="I94" s="30">
        <f t="shared" si="21"/>
        <v>28.032309751055898</v>
      </c>
    </row>
    <row r="95" spans="6:9" x14ac:dyDescent="0.35">
      <c r="F95" s="22">
        <v>9</v>
      </c>
      <c r="G95" s="27">
        <f t="shared" si="23"/>
        <v>0.7</v>
      </c>
      <c r="H95" s="28">
        <f t="shared" si="20"/>
        <v>1.6217038698957957</v>
      </c>
      <c r="I95" s="30">
        <f t="shared" si="21"/>
        <v>29.654013620951694</v>
      </c>
    </row>
    <row r="96" spans="6:9" x14ac:dyDescent="0.35">
      <c r="F96" s="22">
        <v>10</v>
      </c>
      <c r="G96" s="27">
        <f t="shared" si="23"/>
        <v>0.7</v>
      </c>
      <c r="H96" s="28">
        <f t="shared" si="20"/>
        <v>1.6217038698957957</v>
      </c>
      <c r="I96" s="30">
        <f t="shared" si="21"/>
        <v>31.275717490847491</v>
      </c>
    </row>
    <row r="97" spans="6:9" x14ac:dyDescent="0.35">
      <c r="F97" s="22">
        <v>11</v>
      </c>
      <c r="G97" s="27">
        <f>B36</f>
        <v>0.6</v>
      </c>
      <c r="H97" s="28">
        <f t="shared" si="20"/>
        <v>1.3900318884821108</v>
      </c>
      <c r="I97" s="30">
        <f t="shared" si="21"/>
        <v>32.665749379329604</v>
      </c>
    </row>
    <row r="98" spans="6:9" x14ac:dyDescent="0.35">
      <c r="F98" s="22">
        <v>12</v>
      </c>
      <c r="G98" s="27">
        <f>G97</f>
        <v>0.6</v>
      </c>
      <c r="H98" s="28">
        <f t="shared" si="20"/>
        <v>1.3900318884821108</v>
      </c>
      <c r="I98" s="30">
        <f t="shared" si="21"/>
        <v>34.055781267811717</v>
      </c>
    </row>
    <row r="99" spans="6:9" x14ac:dyDescent="0.35">
      <c r="F99" s="22">
        <v>13</v>
      </c>
      <c r="G99" s="27">
        <f t="shared" ref="G99:G101" si="24">G98</f>
        <v>0.6</v>
      </c>
      <c r="H99" s="28">
        <f t="shared" si="20"/>
        <v>1.3900318884821108</v>
      </c>
      <c r="I99" s="30">
        <f t="shared" si="21"/>
        <v>35.445813156293831</v>
      </c>
    </row>
    <row r="100" spans="6:9" x14ac:dyDescent="0.35">
      <c r="F100" s="22">
        <v>14</v>
      </c>
      <c r="G100" s="27">
        <f t="shared" si="24"/>
        <v>0.6</v>
      </c>
      <c r="H100" s="28">
        <f t="shared" si="20"/>
        <v>1.3900318884821108</v>
      </c>
      <c r="I100" s="30">
        <f t="shared" si="21"/>
        <v>36.835845044775944</v>
      </c>
    </row>
    <row r="101" spans="6:9" x14ac:dyDescent="0.35">
      <c r="F101" s="22">
        <v>15</v>
      </c>
      <c r="G101" s="27">
        <f t="shared" si="24"/>
        <v>0.6</v>
      </c>
      <c r="H101" s="28">
        <f t="shared" si="20"/>
        <v>1.3900318884821108</v>
      </c>
      <c r="I101" s="30">
        <f t="shared" si="21"/>
        <v>38.225876933258057</v>
      </c>
    </row>
    <row r="102" spans="6:9" x14ac:dyDescent="0.35">
      <c r="F102" s="22">
        <v>16</v>
      </c>
      <c r="G102" s="27">
        <f>B37</f>
        <v>0.6</v>
      </c>
      <c r="H102" s="28">
        <f t="shared" si="20"/>
        <v>1.3900318884821108</v>
      </c>
      <c r="I102" s="30">
        <f t="shared" si="21"/>
        <v>39.61590882174017</v>
      </c>
    </row>
    <row r="103" spans="6:9" x14ac:dyDescent="0.35">
      <c r="F103" s="22">
        <v>17</v>
      </c>
      <c r="G103" s="27">
        <f>G102</f>
        <v>0.6</v>
      </c>
      <c r="H103" s="28">
        <f t="shared" si="20"/>
        <v>1.3900318884821108</v>
      </c>
      <c r="I103" s="30">
        <f t="shared" si="21"/>
        <v>41.005940710222283</v>
      </c>
    </row>
    <row r="104" spans="6:9" x14ac:dyDescent="0.35">
      <c r="F104" s="22">
        <v>18</v>
      </c>
      <c r="G104" s="27">
        <f t="shared" ref="G104:G106" si="25">G103</f>
        <v>0.6</v>
      </c>
      <c r="H104" s="28">
        <f t="shared" si="20"/>
        <v>1.3900318884821108</v>
      </c>
      <c r="I104" s="30">
        <f t="shared" si="21"/>
        <v>42.395972598704397</v>
      </c>
    </row>
    <row r="105" spans="6:9" x14ac:dyDescent="0.35">
      <c r="F105" s="22">
        <v>19</v>
      </c>
      <c r="G105" s="27">
        <f t="shared" si="25"/>
        <v>0.6</v>
      </c>
      <c r="H105" s="28">
        <f t="shared" si="20"/>
        <v>1.3900318884821108</v>
      </c>
      <c r="I105" s="30">
        <f t="shared" si="21"/>
        <v>43.78600448718651</v>
      </c>
    </row>
    <row r="106" spans="6:9" x14ac:dyDescent="0.35">
      <c r="F106" s="22">
        <v>20</v>
      </c>
      <c r="G106" s="27">
        <f t="shared" si="25"/>
        <v>0.6</v>
      </c>
      <c r="H106" s="28">
        <f t="shared" si="20"/>
        <v>1.3900318884821108</v>
      </c>
      <c r="I106" s="30">
        <f t="shared" si="21"/>
        <v>45.176036375668623</v>
      </c>
    </row>
    <row r="107" spans="6:9" x14ac:dyDescent="0.35">
      <c r="F107" s="22">
        <v>21</v>
      </c>
      <c r="G107" s="27">
        <f>B38</f>
        <v>0.5</v>
      </c>
      <c r="H107" s="28">
        <f t="shared" si="20"/>
        <v>1.1583599070684256</v>
      </c>
      <c r="I107" s="30">
        <f t="shared" si="21"/>
        <v>46.334396282737046</v>
      </c>
    </row>
    <row r="108" spans="6:9" x14ac:dyDescent="0.35">
      <c r="F108" s="22">
        <v>22</v>
      </c>
      <c r="G108" s="27">
        <f>G107</f>
        <v>0.5</v>
      </c>
      <c r="H108" s="28">
        <f t="shared" si="20"/>
        <v>1.1583599070684256</v>
      </c>
      <c r="I108" s="30">
        <f t="shared" si="21"/>
        <v>47.492756189805469</v>
      </c>
    </row>
    <row r="109" spans="6:9" x14ac:dyDescent="0.35">
      <c r="F109" s="22">
        <v>23</v>
      </c>
      <c r="G109" s="27">
        <f t="shared" ref="G109:G116" si="26">G108</f>
        <v>0.5</v>
      </c>
      <c r="H109" s="28">
        <f t="shared" si="20"/>
        <v>1.1583599070684256</v>
      </c>
      <c r="I109" s="30">
        <f t="shared" si="21"/>
        <v>48.651116096873892</v>
      </c>
    </row>
    <row r="110" spans="6:9" x14ac:dyDescent="0.35">
      <c r="F110" s="22">
        <v>24</v>
      </c>
      <c r="G110" s="27">
        <f t="shared" si="26"/>
        <v>0.5</v>
      </c>
      <c r="H110" s="28">
        <f t="shared" si="20"/>
        <v>1.1583599070684256</v>
      </c>
      <c r="I110" s="30">
        <f t="shared" si="21"/>
        <v>49.809476003942315</v>
      </c>
    </row>
    <row r="111" spans="6:9" x14ac:dyDescent="0.35">
      <c r="F111" s="22">
        <v>25</v>
      </c>
      <c r="G111" s="27">
        <f t="shared" si="26"/>
        <v>0.5</v>
      </c>
      <c r="H111" s="28">
        <f t="shared" si="20"/>
        <v>1.1583599070684256</v>
      </c>
      <c r="I111" s="30">
        <f t="shared" si="21"/>
        <v>50.967835911010738</v>
      </c>
    </row>
    <row r="112" spans="6:9" x14ac:dyDescent="0.35">
      <c r="F112" s="22">
        <v>26</v>
      </c>
      <c r="G112" s="27">
        <f t="shared" si="26"/>
        <v>0.5</v>
      </c>
      <c r="H112" s="28">
        <f t="shared" si="20"/>
        <v>1.1583599070684256</v>
      </c>
      <c r="I112" s="30">
        <f t="shared" si="21"/>
        <v>52.126195818079161</v>
      </c>
    </row>
    <row r="113" spans="6:9" x14ac:dyDescent="0.35">
      <c r="F113" s="22">
        <v>27</v>
      </c>
      <c r="G113" s="27">
        <f t="shared" si="26"/>
        <v>0.5</v>
      </c>
      <c r="H113" s="28">
        <f t="shared" si="20"/>
        <v>1.1583599070684256</v>
      </c>
      <c r="I113" s="30">
        <f t="shared" si="21"/>
        <v>53.284555725147584</v>
      </c>
    </row>
    <row r="114" spans="6:9" x14ac:dyDescent="0.35">
      <c r="F114" s="22">
        <v>28</v>
      </c>
      <c r="G114" s="27">
        <f t="shared" si="26"/>
        <v>0.5</v>
      </c>
      <c r="H114" s="28">
        <f t="shared" si="20"/>
        <v>1.1583599070684256</v>
      </c>
      <c r="I114" s="30">
        <f t="shared" si="21"/>
        <v>54.442915632216007</v>
      </c>
    </row>
    <row r="115" spans="6:9" x14ac:dyDescent="0.35">
      <c r="F115" s="22">
        <v>29</v>
      </c>
      <c r="G115" s="27">
        <f t="shared" si="26"/>
        <v>0.5</v>
      </c>
      <c r="H115" s="28">
        <f t="shared" si="20"/>
        <v>1.1583599070684256</v>
      </c>
      <c r="I115" s="30">
        <f t="shared" si="21"/>
        <v>55.60127553928443</v>
      </c>
    </row>
    <row r="116" spans="6:9" x14ac:dyDescent="0.35">
      <c r="F116" s="22">
        <v>30</v>
      </c>
      <c r="G116" s="27">
        <f t="shared" si="26"/>
        <v>0.5</v>
      </c>
      <c r="H116" s="28">
        <f t="shared" si="20"/>
        <v>1.1583599070684256</v>
      </c>
      <c r="I116" s="30">
        <f t="shared" si="21"/>
        <v>56.759635446352853</v>
      </c>
    </row>
    <row r="117" spans="6:9" x14ac:dyDescent="0.35">
      <c r="F117" s="22">
        <v>31</v>
      </c>
      <c r="G117" s="27">
        <f>B39</f>
        <v>0.3</v>
      </c>
      <c r="H117" s="28">
        <f t="shared" si="20"/>
        <v>0.69501594424105539</v>
      </c>
      <c r="I117" s="30">
        <f t="shared" si="21"/>
        <v>57.454651390593909</v>
      </c>
    </row>
    <row r="118" spans="6:9" x14ac:dyDescent="0.35">
      <c r="F118" s="22">
        <v>32</v>
      </c>
      <c r="G118" s="27">
        <f>G117</f>
        <v>0.3</v>
      </c>
      <c r="H118" s="28">
        <f t="shared" si="20"/>
        <v>0.69501594424105539</v>
      </c>
      <c r="I118" s="30">
        <f t="shared" si="21"/>
        <v>58.149667334834966</v>
      </c>
    </row>
    <row r="119" spans="6:9" x14ac:dyDescent="0.35">
      <c r="F119" s="22">
        <v>33</v>
      </c>
      <c r="G119" s="27">
        <f t="shared" ref="G119:G126" si="27">G118</f>
        <v>0.3</v>
      </c>
      <c r="H119" s="28">
        <f t="shared" si="20"/>
        <v>0.69501594424105539</v>
      </c>
      <c r="I119" s="30">
        <f t="shared" si="21"/>
        <v>58.844683279076023</v>
      </c>
    </row>
    <row r="120" spans="6:9" x14ac:dyDescent="0.35">
      <c r="F120" s="22">
        <v>34</v>
      </c>
      <c r="G120" s="27">
        <f t="shared" si="27"/>
        <v>0.3</v>
      </c>
      <c r="H120" s="28">
        <f t="shared" si="20"/>
        <v>0.69501594424105539</v>
      </c>
      <c r="I120" s="30">
        <f t="shared" si="21"/>
        <v>59.539699223317079</v>
      </c>
    </row>
    <row r="121" spans="6:9" x14ac:dyDescent="0.35">
      <c r="F121" s="22">
        <v>35</v>
      </c>
      <c r="G121" s="27">
        <f t="shared" si="27"/>
        <v>0.3</v>
      </c>
      <c r="H121" s="28">
        <f t="shared" si="20"/>
        <v>0.69501594424105539</v>
      </c>
      <c r="I121" s="30">
        <f t="shared" si="21"/>
        <v>60.234715167558136</v>
      </c>
    </row>
    <row r="122" spans="6:9" x14ac:dyDescent="0.35">
      <c r="F122" s="22">
        <v>36</v>
      </c>
      <c r="G122" s="27">
        <f t="shared" si="27"/>
        <v>0.3</v>
      </c>
      <c r="H122" s="28">
        <f t="shared" si="20"/>
        <v>0.69501594424105539</v>
      </c>
      <c r="I122" s="30">
        <f t="shared" si="21"/>
        <v>60.929731111799192</v>
      </c>
    </row>
    <row r="123" spans="6:9" x14ac:dyDescent="0.35">
      <c r="F123" s="22">
        <v>37</v>
      </c>
      <c r="G123" s="27">
        <f t="shared" si="27"/>
        <v>0.3</v>
      </c>
      <c r="H123" s="28">
        <f t="shared" si="20"/>
        <v>0.69501594424105539</v>
      </c>
      <c r="I123" s="30">
        <f t="shared" si="21"/>
        <v>61.624747056040249</v>
      </c>
    </row>
    <row r="124" spans="6:9" x14ac:dyDescent="0.35">
      <c r="F124" s="22">
        <v>38</v>
      </c>
      <c r="G124" s="27">
        <f t="shared" si="27"/>
        <v>0.3</v>
      </c>
      <c r="H124" s="28">
        <f t="shared" si="20"/>
        <v>0.69501594424105539</v>
      </c>
      <c r="I124" s="30">
        <f t="shared" si="21"/>
        <v>62.319763000281306</v>
      </c>
    </row>
    <row r="125" spans="6:9" x14ac:dyDescent="0.35">
      <c r="F125" s="22">
        <v>39</v>
      </c>
      <c r="G125" s="27">
        <f t="shared" si="27"/>
        <v>0.3</v>
      </c>
      <c r="H125" s="28">
        <f t="shared" si="20"/>
        <v>0.69501594424105539</v>
      </c>
      <c r="I125" s="30">
        <f t="shared" si="21"/>
        <v>63.014778944522362</v>
      </c>
    </row>
    <row r="126" spans="6:9" x14ac:dyDescent="0.35">
      <c r="F126" s="22">
        <v>40</v>
      </c>
      <c r="G126" s="27">
        <f t="shared" si="27"/>
        <v>0.3</v>
      </c>
      <c r="H126" s="28">
        <f t="shared" si="20"/>
        <v>0.69501594424105539</v>
      </c>
      <c r="I126" s="30">
        <f t="shared" si="21"/>
        <v>63.709794888763419</v>
      </c>
    </row>
    <row r="127" spans="6:9" x14ac:dyDescent="0.35">
      <c r="F127" s="22">
        <v>41</v>
      </c>
      <c r="G127" s="27">
        <f>B40</f>
        <v>0.3</v>
      </c>
      <c r="H127" s="28">
        <f t="shared" si="20"/>
        <v>0.69501594424105539</v>
      </c>
      <c r="I127" s="30">
        <f t="shared" si="21"/>
        <v>64.404810833004476</v>
      </c>
    </row>
    <row r="128" spans="6:9" x14ac:dyDescent="0.35">
      <c r="F128" s="22">
        <v>42</v>
      </c>
      <c r="G128" s="27">
        <f>G127</f>
        <v>0.3</v>
      </c>
      <c r="H128" s="28">
        <f t="shared" si="20"/>
        <v>0.69501594424105539</v>
      </c>
      <c r="I128" s="30">
        <f t="shared" si="21"/>
        <v>65.099826777245525</v>
      </c>
    </row>
    <row r="129" spans="6:9" x14ac:dyDescent="0.35">
      <c r="F129" s="22">
        <v>43</v>
      </c>
      <c r="G129" s="27">
        <f t="shared" ref="G129:G146" si="28">G128</f>
        <v>0.3</v>
      </c>
      <c r="H129" s="28">
        <f t="shared" si="20"/>
        <v>0.69501594424105539</v>
      </c>
      <c r="I129" s="30">
        <f t="shared" si="21"/>
        <v>65.794842721486575</v>
      </c>
    </row>
    <row r="130" spans="6:9" x14ac:dyDescent="0.35">
      <c r="F130" s="22">
        <v>44</v>
      </c>
      <c r="G130" s="27">
        <f t="shared" si="28"/>
        <v>0.3</v>
      </c>
      <c r="H130" s="28">
        <f t="shared" si="20"/>
        <v>0.69501594424105539</v>
      </c>
      <c r="I130" s="30">
        <f t="shared" si="21"/>
        <v>66.489858665727624</v>
      </c>
    </row>
    <row r="131" spans="6:9" x14ac:dyDescent="0.35">
      <c r="F131" s="22">
        <v>45</v>
      </c>
      <c r="G131" s="27">
        <f t="shared" si="28"/>
        <v>0.3</v>
      </c>
      <c r="H131" s="28">
        <f t="shared" si="20"/>
        <v>0.69501594424105539</v>
      </c>
      <c r="I131" s="30">
        <f t="shared" si="21"/>
        <v>67.184874609968674</v>
      </c>
    </row>
    <row r="132" spans="6:9" x14ac:dyDescent="0.35">
      <c r="F132" s="22">
        <v>46</v>
      </c>
      <c r="G132" s="27">
        <f t="shared" si="28"/>
        <v>0.3</v>
      </c>
      <c r="H132" s="28">
        <f t="shared" si="20"/>
        <v>0.69501594424105539</v>
      </c>
      <c r="I132" s="30">
        <f t="shared" si="21"/>
        <v>67.879890554209723</v>
      </c>
    </row>
    <row r="133" spans="6:9" x14ac:dyDescent="0.35">
      <c r="F133" s="22">
        <v>47</v>
      </c>
      <c r="G133" s="27">
        <f t="shared" si="28"/>
        <v>0.3</v>
      </c>
      <c r="H133" s="28">
        <f t="shared" si="20"/>
        <v>0.69501594424105539</v>
      </c>
      <c r="I133" s="30">
        <f t="shared" si="21"/>
        <v>68.574906498450773</v>
      </c>
    </row>
    <row r="134" spans="6:9" x14ac:dyDescent="0.35">
      <c r="F134" s="22">
        <v>48</v>
      </c>
      <c r="G134" s="27">
        <f t="shared" si="28"/>
        <v>0.3</v>
      </c>
      <c r="H134" s="28">
        <f t="shared" si="20"/>
        <v>0.69501594424105539</v>
      </c>
      <c r="I134" s="30">
        <f t="shared" si="21"/>
        <v>69.269922442691822</v>
      </c>
    </row>
    <row r="135" spans="6:9" x14ac:dyDescent="0.35">
      <c r="F135" s="22">
        <v>49</v>
      </c>
      <c r="G135" s="27">
        <f t="shared" si="28"/>
        <v>0.3</v>
      </c>
      <c r="H135" s="28">
        <f t="shared" si="20"/>
        <v>0.69501594424105539</v>
      </c>
      <c r="I135" s="30">
        <f t="shared" si="21"/>
        <v>69.964938386932872</v>
      </c>
    </row>
    <row r="136" spans="6:9" x14ac:dyDescent="0.35">
      <c r="F136" s="22">
        <v>50</v>
      </c>
      <c r="G136" s="27">
        <f t="shared" si="28"/>
        <v>0.3</v>
      </c>
      <c r="H136" s="28">
        <f t="shared" si="20"/>
        <v>0.69501594424105539</v>
      </c>
      <c r="I136" s="30">
        <f t="shared" si="21"/>
        <v>70.659954331173921</v>
      </c>
    </row>
    <row r="137" spans="6:9" x14ac:dyDescent="0.35">
      <c r="F137" s="22">
        <v>51</v>
      </c>
      <c r="G137" s="27">
        <f t="shared" si="28"/>
        <v>0.3</v>
      </c>
      <c r="H137" s="28">
        <f t="shared" si="20"/>
        <v>0.69501594424105539</v>
      </c>
      <c r="I137" s="30">
        <f t="shared" si="21"/>
        <v>71.354970275414971</v>
      </c>
    </row>
    <row r="138" spans="6:9" x14ac:dyDescent="0.35">
      <c r="F138" s="22">
        <v>52</v>
      </c>
      <c r="G138" s="27">
        <f t="shared" si="28"/>
        <v>0.3</v>
      </c>
      <c r="H138" s="28">
        <f t="shared" si="20"/>
        <v>0.69501594424105539</v>
      </c>
      <c r="I138" s="30">
        <f t="shared" si="21"/>
        <v>72.04998621965602</v>
      </c>
    </row>
    <row r="139" spans="6:9" x14ac:dyDescent="0.35">
      <c r="F139" s="22">
        <v>53</v>
      </c>
      <c r="G139" s="27">
        <f t="shared" si="28"/>
        <v>0.3</v>
      </c>
      <c r="H139" s="28">
        <f t="shared" si="20"/>
        <v>0.69501594424105539</v>
      </c>
      <c r="I139" s="30">
        <f t="shared" si="21"/>
        <v>72.74500216389707</v>
      </c>
    </row>
    <row r="140" spans="6:9" x14ac:dyDescent="0.35">
      <c r="F140" s="22">
        <v>54</v>
      </c>
      <c r="G140" s="27">
        <f t="shared" si="28"/>
        <v>0.3</v>
      </c>
      <c r="H140" s="28">
        <f t="shared" si="20"/>
        <v>0.69501594424105539</v>
      </c>
      <c r="I140" s="30">
        <f t="shared" si="21"/>
        <v>73.440018108138119</v>
      </c>
    </row>
    <row r="141" spans="6:9" x14ac:dyDescent="0.35">
      <c r="F141" s="22">
        <v>55</v>
      </c>
      <c r="G141" s="27">
        <f t="shared" si="28"/>
        <v>0.3</v>
      </c>
      <c r="H141" s="28">
        <f t="shared" si="20"/>
        <v>0.69501594424105539</v>
      </c>
      <c r="I141" s="30">
        <f t="shared" si="21"/>
        <v>74.135034052379169</v>
      </c>
    </row>
    <row r="142" spans="6:9" x14ac:dyDescent="0.35">
      <c r="F142" s="22">
        <v>56</v>
      </c>
      <c r="G142" s="27">
        <f t="shared" si="28"/>
        <v>0.3</v>
      </c>
      <c r="H142" s="28">
        <f t="shared" si="20"/>
        <v>0.69501594424105539</v>
      </c>
      <c r="I142" s="30">
        <f t="shared" si="21"/>
        <v>74.830049996620218</v>
      </c>
    </row>
    <row r="143" spans="6:9" x14ac:dyDescent="0.35">
      <c r="F143" s="22">
        <v>57</v>
      </c>
      <c r="G143" s="27">
        <f t="shared" si="28"/>
        <v>0.3</v>
      </c>
      <c r="H143" s="28">
        <f t="shared" si="20"/>
        <v>0.69501594424105539</v>
      </c>
      <c r="I143" s="30">
        <f t="shared" si="21"/>
        <v>75.525065940861268</v>
      </c>
    </row>
    <row r="144" spans="6:9" x14ac:dyDescent="0.35">
      <c r="F144" s="22">
        <v>58</v>
      </c>
      <c r="G144" s="27">
        <f t="shared" si="28"/>
        <v>0.3</v>
      </c>
      <c r="H144" s="28">
        <f t="shared" si="20"/>
        <v>0.69501594424105539</v>
      </c>
      <c r="I144" s="30">
        <f t="shared" si="21"/>
        <v>76.220081885102317</v>
      </c>
    </row>
    <row r="145" spans="6:9" x14ac:dyDescent="0.35">
      <c r="F145" s="22">
        <v>59</v>
      </c>
      <c r="G145" s="27">
        <f t="shared" si="28"/>
        <v>0.3</v>
      </c>
      <c r="H145" s="28">
        <f t="shared" si="20"/>
        <v>0.69501594424105539</v>
      </c>
      <c r="I145" s="30">
        <f t="shared" si="21"/>
        <v>76.915097829343367</v>
      </c>
    </row>
    <row r="146" spans="6:9" x14ac:dyDescent="0.35">
      <c r="F146" s="22">
        <v>60</v>
      </c>
      <c r="G146" s="27">
        <f t="shared" si="28"/>
        <v>0.3</v>
      </c>
      <c r="H146" s="28">
        <f t="shared" si="20"/>
        <v>0.69501594424105539</v>
      </c>
      <c r="I146" s="30">
        <f t="shared" si="21"/>
        <v>77.610113773584416</v>
      </c>
    </row>
    <row r="147" spans="6:9" x14ac:dyDescent="0.35">
      <c r="F147" s="22" t="s">
        <v>39</v>
      </c>
      <c r="G147" s="27">
        <v>0</v>
      </c>
      <c r="H147" s="28">
        <f t="shared" si="20"/>
        <v>0</v>
      </c>
      <c r="I147" s="30">
        <f t="shared" si="21"/>
        <v>77.610113773584416</v>
      </c>
    </row>
    <row r="148" spans="6:9" x14ac:dyDescent="0.35">
      <c r="F148" s="59" t="s">
        <v>40</v>
      </c>
      <c r="G148" s="59"/>
      <c r="H148" s="59"/>
      <c r="I148" s="59"/>
    </row>
    <row r="149" spans="6:9" x14ac:dyDescent="0.35">
      <c r="F149" s="22" t="s">
        <v>31</v>
      </c>
      <c r="G149" s="57" t="s">
        <v>32</v>
      </c>
      <c r="H149" s="60" t="s">
        <v>33</v>
      </c>
      <c r="I149" s="57" t="s">
        <v>34</v>
      </c>
    </row>
    <row r="150" spans="6:9" x14ac:dyDescent="0.35">
      <c r="F150" s="22" t="s">
        <v>35</v>
      </c>
      <c r="G150" s="58"/>
      <c r="H150" s="61"/>
      <c r="I150" s="58"/>
    </row>
    <row r="151" spans="6:9" x14ac:dyDescent="0.35">
      <c r="F151" s="22">
        <v>0</v>
      </c>
      <c r="G151" s="33">
        <f>B43</f>
        <v>8</v>
      </c>
      <c r="H151" s="28">
        <f>$B$3*G151</f>
        <v>18.53375851309481</v>
      </c>
      <c r="I151" s="30">
        <f>H151</f>
        <v>18.53375851309481</v>
      </c>
    </row>
    <row r="152" spans="6:9" x14ac:dyDescent="0.35">
      <c r="F152" s="22">
        <v>1</v>
      </c>
      <c r="G152" s="33">
        <f>B34</f>
        <v>0.8</v>
      </c>
      <c r="H152" s="28">
        <f t="shared" ref="H152:H215" si="29">$B$3*G152</f>
        <v>1.8533758513094811</v>
      </c>
      <c r="I152" s="30">
        <f>I151+H152</f>
        <v>20.387134364404289</v>
      </c>
    </row>
    <row r="153" spans="6:9" x14ac:dyDescent="0.35">
      <c r="F153" s="22">
        <v>2</v>
      </c>
      <c r="G153" s="33">
        <f>G152</f>
        <v>0.8</v>
      </c>
      <c r="H153" s="28">
        <f t="shared" si="29"/>
        <v>1.8533758513094811</v>
      </c>
      <c r="I153" s="30">
        <f t="shared" ref="I153:I216" si="30">I152+H153</f>
        <v>22.240510215713769</v>
      </c>
    </row>
    <row r="154" spans="6:9" x14ac:dyDescent="0.35">
      <c r="F154" s="22">
        <v>3</v>
      </c>
      <c r="G154" s="33">
        <f t="shared" ref="G154:G156" si="31">G153</f>
        <v>0.8</v>
      </c>
      <c r="H154" s="28">
        <f t="shared" si="29"/>
        <v>1.8533758513094811</v>
      </c>
      <c r="I154" s="30">
        <f t="shared" si="30"/>
        <v>24.093886067023249</v>
      </c>
    </row>
    <row r="155" spans="6:9" x14ac:dyDescent="0.35">
      <c r="F155" s="22">
        <v>4</v>
      </c>
      <c r="G155" s="33">
        <f t="shared" si="31"/>
        <v>0.8</v>
      </c>
      <c r="H155" s="28">
        <f t="shared" si="29"/>
        <v>1.8533758513094811</v>
      </c>
      <c r="I155" s="30">
        <f t="shared" si="30"/>
        <v>25.947261918332728</v>
      </c>
    </row>
    <row r="156" spans="6:9" x14ac:dyDescent="0.35">
      <c r="F156" s="22">
        <v>5</v>
      </c>
      <c r="G156" s="33">
        <f t="shared" si="31"/>
        <v>0.8</v>
      </c>
      <c r="H156" s="28">
        <f t="shared" si="29"/>
        <v>1.8533758513094811</v>
      </c>
      <c r="I156" s="30">
        <f t="shared" si="30"/>
        <v>27.800637769642208</v>
      </c>
    </row>
    <row r="157" spans="6:9" x14ac:dyDescent="0.35">
      <c r="F157" s="22">
        <v>6</v>
      </c>
      <c r="G157" s="33">
        <f>B45</f>
        <v>0.7</v>
      </c>
      <c r="H157" s="28">
        <f t="shared" si="29"/>
        <v>1.6217038698957957</v>
      </c>
      <c r="I157" s="30">
        <f t="shared" si="30"/>
        <v>29.422341639538004</v>
      </c>
    </row>
    <row r="158" spans="6:9" x14ac:dyDescent="0.35">
      <c r="F158" s="22">
        <v>7</v>
      </c>
      <c r="G158" s="33">
        <f>G157</f>
        <v>0.7</v>
      </c>
      <c r="H158" s="28">
        <f t="shared" si="29"/>
        <v>1.6217038698957957</v>
      </c>
      <c r="I158" s="30">
        <f t="shared" si="30"/>
        <v>31.044045509433801</v>
      </c>
    </row>
    <row r="159" spans="6:9" x14ac:dyDescent="0.35">
      <c r="F159" s="22">
        <v>8</v>
      </c>
      <c r="G159" s="33">
        <f t="shared" ref="G159:G161" si="32">G158</f>
        <v>0.7</v>
      </c>
      <c r="H159" s="28">
        <f t="shared" si="29"/>
        <v>1.6217038698957957</v>
      </c>
      <c r="I159" s="30">
        <f t="shared" si="30"/>
        <v>32.665749379329597</v>
      </c>
    </row>
    <row r="160" spans="6:9" x14ac:dyDescent="0.35">
      <c r="F160" s="22">
        <v>9</v>
      </c>
      <c r="G160" s="33">
        <f t="shared" si="32"/>
        <v>0.7</v>
      </c>
      <c r="H160" s="28">
        <f t="shared" si="29"/>
        <v>1.6217038698957957</v>
      </c>
      <c r="I160" s="30">
        <f t="shared" si="30"/>
        <v>34.287453249225393</v>
      </c>
    </row>
    <row r="161" spans="6:9" x14ac:dyDescent="0.35">
      <c r="F161" s="22">
        <v>10</v>
      </c>
      <c r="G161" s="33">
        <f t="shared" si="32"/>
        <v>0.7</v>
      </c>
      <c r="H161" s="28">
        <f t="shared" si="29"/>
        <v>1.6217038698957957</v>
      </c>
      <c r="I161" s="30">
        <f t="shared" si="30"/>
        <v>35.90915711912119</v>
      </c>
    </row>
    <row r="162" spans="6:9" x14ac:dyDescent="0.35">
      <c r="F162" s="22">
        <v>11</v>
      </c>
      <c r="G162" s="27">
        <f>B46</f>
        <v>0.6</v>
      </c>
      <c r="H162" s="28">
        <f t="shared" si="29"/>
        <v>1.3900318884821108</v>
      </c>
      <c r="I162" s="30">
        <f t="shared" si="30"/>
        <v>37.299189007603303</v>
      </c>
    </row>
    <row r="163" spans="6:9" x14ac:dyDescent="0.35">
      <c r="F163" s="22">
        <v>12</v>
      </c>
      <c r="G163" s="27">
        <f>G162</f>
        <v>0.6</v>
      </c>
      <c r="H163" s="28">
        <f t="shared" si="29"/>
        <v>1.3900318884821108</v>
      </c>
      <c r="I163" s="30">
        <f t="shared" si="30"/>
        <v>38.689220896085416</v>
      </c>
    </row>
    <row r="164" spans="6:9" x14ac:dyDescent="0.35">
      <c r="F164" s="22">
        <v>13</v>
      </c>
      <c r="G164" s="27">
        <f t="shared" ref="G164:G166" si="33">G163</f>
        <v>0.6</v>
      </c>
      <c r="H164" s="28">
        <f t="shared" si="29"/>
        <v>1.3900318884821108</v>
      </c>
      <c r="I164" s="30">
        <f t="shared" si="30"/>
        <v>40.079252784567529</v>
      </c>
    </row>
    <row r="165" spans="6:9" x14ac:dyDescent="0.35">
      <c r="F165" s="22">
        <v>14</v>
      </c>
      <c r="G165" s="27">
        <f t="shared" si="33"/>
        <v>0.6</v>
      </c>
      <c r="H165" s="28">
        <f t="shared" si="29"/>
        <v>1.3900318884821108</v>
      </c>
      <c r="I165" s="30">
        <f t="shared" si="30"/>
        <v>41.469284673049643</v>
      </c>
    </row>
    <row r="166" spans="6:9" x14ac:dyDescent="0.35">
      <c r="F166" s="22">
        <v>15</v>
      </c>
      <c r="G166" s="27">
        <f t="shared" si="33"/>
        <v>0.6</v>
      </c>
      <c r="H166" s="28">
        <f t="shared" si="29"/>
        <v>1.3900318884821108</v>
      </c>
      <c r="I166" s="30">
        <f t="shared" si="30"/>
        <v>42.859316561531756</v>
      </c>
    </row>
    <row r="167" spans="6:9" x14ac:dyDescent="0.35">
      <c r="F167" s="22">
        <v>16</v>
      </c>
      <c r="G167" s="27">
        <f>B47</f>
        <v>0.6</v>
      </c>
      <c r="H167" s="28">
        <f t="shared" si="29"/>
        <v>1.3900318884821108</v>
      </c>
      <c r="I167" s="30">
        <f t="shared" si="30"/>
        <v>44.249348450013869</v>
      </c>
    </row>
    <row r="168" spans="6:9" x14ac:dyDescent="0.35">
      <c r="F168" s="22">
        <v>17</v>
      </c>
      <c r="G168" s="27">
        <f>G167</f>
        <v>0.6</v>
      </c>
      <c r="H168" s="28">
        <f t="shared" si="29"/>
        <v>1.3900318884821108</v>
      </c>
      <c r="I168" s="30">
        <f t="shared" si="30"/>
        <v>45.639380338495982</v>
      </c>
    </row>
    <row r="169" spans="6:9" x14ac:dyDescent="0.35">
      <c r="F169" s="22">
        <v>18</v>
      </c>
      <c r="G169" s="27">
        <f t="shared" ref="G169:G171" si="34">G168</f>
        <v>0.6</v>
      </c>
      <c r="H169" s="28">
        <f t="shared" si="29"/>
        <v>1.3900318884821108</v>
      </c>
      <c r="I169" s="30">
        <f t="shared" si="30"/>
        <v>47.029412226978096</v>
      </c>
    </row>
    <row r="170" spans="6:9" x14ac:dyDescent="0.35">
      <c r="F170" s="22">
        <v>19</v>
      </c>
      <c r="G170" s="27">
        <f t="shared" si="34"/>
        <v>0.6</v>
      </c>
      <c r="H170" s="28">
        <f t="shared" si="29"/>
        <v>1.3900318884821108</v>
      </c>
      <c r="I170" s="30">
        <f t="shared" si="30"/>
        <v>48.419444115460209</v>
      </c>
    </row>
    <row r="171" spans="6:9" x14ac:dyDescent="0.35">
      <c r="F171" s="22">
        <v>20</v>
      </c>
      <c r="G171" s="27">
        <f t="shared" si="34"/>
        <v>0.6</v>
      </c>
      <c r="H171" s="28">
        <f t="shared" si="29"/>
        <v>1.3900318884821108</v>
      </c>
      <c r="I171" s="30">
        <f t="shared" si="30"/>
        <v>49.809476003942322</v>
      </c>
    </row>
    <row r="172" spans="6:9" x14ac:dyDescent="0.35">
      <c r="F172" s="22">
        <v>21</v>
      </c>
      <c r="G172" s="27">
        <f>B48</f>
        <v>0.5</v>
      </c>
      <c r="H172" s="28">
        <f t="shared" si="29"/>
        <v>1.1583599070684256</v>
      </c>
      <c r="I172" s="30">
        <f t="shared" si="30"/>
        <v>50.967835911010745</v>
      </c>
    </row>
    <row r="173" spans="6:9" x14ac:dyDescent="0.35">
      <c r="F173" s="22">
        <v>22</v>
      </c>
      <c r="G173" s="27">
        <f>G172</f>
        <v>0.5</v>
      </c>
      <c r="H173" s="28">
        <f t="shared" si="29"/>
        <v>1.1583599070684256</v>
      </c>
      <c r="I173" s="30">
        <f t="shared" si="30"/>
        <v>52.126195818079168</v>
      </c>
    </row>
    <row r="174" spans="6:9" x14ac:dyDescent="0.35">
      <c r="F174" s="22">
        <v>23</v>
      </c>
      <c r="G174" s="27">
        <f t="shared" ref="G174:G181" si="35">G173</f>
        <v>0.5</v>
      </c>
      <c r="H174" s="28">
        <f t="shared" si="29"/>
        <v>1.1583599070684256</v>
      </c>
      <c r="I174" s="30">
        <f t="shared" si="30"/>
        <v>53.284555725147591</v>
      </c>
    </row>
    <row r="175" spans="6:9" x14ac:dyDescent="0.35">
      <c r="F175" s="22">
        <v>24</v>
      </c>
      <c r="G175" s="27">
        <f t="shared" si="35"/>
        <v>0.5</v>
      </c>
      <c r="H175" s="28">
        <f t="shared" si="29"/>
        <v>1.1583599070684256</v>
      </c>
      <c r="I175" s="30">
        <f t="shared" si="30"/>
        <v>54.442915632216014</v>
      </c>
    </row>
    <row r="176" spans="6:9" x14ac:dyDescent="0.35">
      <c r="F176" s="22">
        <v>25</v>
      </c>
      <c r="G176" s="27">
        <f t="shared" si="35"/>
        <v>0.5</v>
      </c>
      <c r="H176" s="28">
        <f t="shared" si="29"/>
        <v>1.1583599070684256</v>
      </c>
      <c r="I176" s="30">
        <f t="shared" si="30"/>
        <v>55.601275539284437</v>
      </c>
    </row>
    <row r="177" spans="6:9" x14ac:dyDescent="0.35">
      <c r="F177" s="22">
        <v>26</v>
      </c>
      <c r="G177" s="27">
        <f t="shared" si="35"/>
        <v>0.5</v>
      </c>
      <c r="H177" s="28">
        <f t="shared" si="29"/>
        <v>1.1583599070684256</v>
      </c>
      <c r="I177" s="30">
        <f t="shared" si="30"/>
        <v>56.75963544635286</v>
      </c>
    </row>
    <row r="178" spans="6:9" x14ac:dyDescent="0.35">
      <c r="F178" s="22">
        <v>27</v>
      </c>
      <c r="G178" s="27">
        <f t="shared" si="35"/>
        <v>0.5</v>
      </c>
      <c r="H178" s="28">
        <f t="shared" si="29"/>
        <v>1.1583599070684256</v>
      </c>
      <c r="I178" s="30">
        <f t="shared" si="30"/>
        <v>57.917995353421283</v>
      </c>
    </row>
    <row r="179" spans="6:9" x14ac:dyDescent="0.35">
      <c r="F179" s="22">
        <v>28</v>
      </c>
      <c r="G179" s="27">
        <f t="shared" si="35"/>
        <v>0.5</v>
      </c>
      <c r="H179" s="28">
        <f t="shared" si="29"/>
        <v>1.1583599070684256</v>
      </c>
      <c r="I179" s="30">
        <f t="shared" si="30"/>
        <v>59.076355260489706</v>
      </c>
    </row>
    <row r="180" spans="6:9" x14ac:dyDescent="0.35">
      <c r="F180" s="22">
        <v>29</v>
      </c>
      <c r="G180" s="27">
        <f t="shared" si="35"/>
        <v>0.5</v>
      </c>
      <c r="H180" s="28">
        <f t="shared" si="29"/>
        <v>1.1583599070684256</v>
      </c>
      <c r="I180" s="30">
        <f t="shared" si="30"/>
        <v>60.234715167558129</v>
      </c>
    </row>
    <row r="181" spans="6:9" x14ac:dyDescent="0.35">
      <c r="F181" s="22">
        <v>30</v>
      </c>
      <c r="G181" s="27">
        <f t="shared" si="35"/>
        <v>0.5</v>
      </c>
      <c r="H181" s="28">
        <f t="shared" si="29"/>
        <v>1.1583599070684256</v>
      </c>
      <c r="I181" s="30">
        <f t="shared" si="30"/>
        <v>61.393075074626552</v>
      </c>
    </row>
    <row r="182" spans="6:9" x14ac:dyDescent="0.35">
      <c r="F182" s="22">
        <v>31</v>
      </c>
      <c r="G182" s="27">
        <f>B49</f>
        <v>0.4</v>
      </c>
      <c r="H182" s="28">
        <f t="shared" si="29"/>
        <v>0.92668792565474056</v>
      </c>
      <c r="I182" s="30">
        <f t="shared" si="30"/>
        <v>62.319763000281291</v>
      </c>
    </row>
    <row r="183" spans="6:9" x14ac:dyDescent="0.35">
      <c r="F183" s="22">
        <v>32</v>
      </c>
      <c r="G183" s="27">
        <f>G182</f>
        <v>0.4</v>
      </c>
      <c r="H183" s="28">
        <f t="shared" si="29"/>
        <v>0.92668792565474056</v>
      </c>
      <c r="I183" s="30">
        <f t="shared" si="30"/>
        <v>63.246450925936031</v>
      </c>
    </row>
    <row r="184" spans="6:9" x14ac:dyDescent="0.35">
      <c r="F184" s="22">
        <v>33</v>
      </c>
      <c r="G184" s="27">
        <f t="shared" ref="G184:G191" si="36">G183</f>
        <v>0.4</v>
      </c>
      <c r="H184" s="28">
        <f t="shared" si="29"/>
        <v>0.92668792565474056</v>
      </c>
      <c r="I184" s="30">
        <f t="shared" si="30"/>
        <v>64.173138851590778</v>
      </c>
    </row>
    <row r="185" spans="6:9" x14ac:dyDescent="0.35">
      <c r="F185" s="22">
        <v>34</v>
      </c>
      <c r="G185" s="27">
        <f t="shared" si="36"/>
        <v>0.4</v>
      </c>
      <c r="H185" s="28">
        <f t="shared" si="29"/>
        <v>0.92668792565474056</v>
      </c>
      <c r="I185" s="30">
        <f t="shared" si="30"/>
        <v>65.099826777245525</v>
      </c>
    </row>
    <row r="186" spans="6:9" x14ac:dyDescent="0.35">
      <c r="F186" s="22">
        <v>35</v>
      </c>
      <c r="G186" s="27">
        <f t="shared" si="36"/>
        <v>0.4</v>
      </c>
      <c r="H186" s="28">
        <f t="shared" si="29"/>
        <v>0.92668792565474056</v>
      </c>
      <c r="I186" s="30">
        <f t="shared" si="30"/>
        <v>66.026514702900272</v>
      </c>
    </row>
    <row r="187" spans="6:9" x14ac:dyDescent="0.35">
      <c r="F187" s="22">
        <v>36</v>
      </c>
      <c r="G187" s="27">
        <f t="shared" si="36"/>
        <v>0.4</v>
      </c>
      <c r="H187" s="28">
        <f t="shared" si="29"/>
        <v>0.92668792565474056</v>
      </c>
      <c r="I187" s="30">
        <f t="shared" si="30"/>
        <v>66.953202628555019</v>
      </c>
    </row>
    <row r="188" spans="6:9" x14ac:dyDescent="0.35">
      <c r="F188" s="22">
        <v>37</v>
      </c>
      <c r="G188" s="27">
        <f t="shared" si="36"/>
        <v>0.4</v>
      </c>
      <c r="H188" s="28">
        <f t="shared" si="29"/>
        <v>0.92668792565474056</v>
      </c>
      <c r="I188" s="30">
        <f t="shared" si="30"/>
        <v>67.879890554209766</v>
      </c>
    </row>
    <row r="189" spans="6:9" x14ac:dyDescent="0.35">
      <c r="F189" s="22">
        <v>38</v>
      </c>
      <c r="G189" s="27">
        <f t="shared" si="36"/>
        <v>0.4</v>
      </c>
      <c r="H189" s="28">
        <f t="shared" si="29"/>
        <v>0.92668792565474056</v>
      </c>
      <c r="I189" s="30">
        <f t="shared" si="30"/>
        <v>68.806578479864513</v>
      </c>
    </row>
    <row r="190" spans="6:9" x14ac:dyDescent="0.35">
      <c r="F190" s="22">
        <v>39</v>
      </c>
      <c r="G190" s="27">
        <f t="shared" si="36"/>
        <v>0.4</v>
      </c>
      <c r="H190" s="28">
        <f t="shared" si="29"/>
        <v>0.92668792565474056</v>
      </c>
      <c r="I190" s="30">
        <f t="shared" si="30"/>
        <v>69.733266405519259</v>
      </c>
    </row>
    <row r="191" spans="6:9" x14ac:dyDescent="0.35">
      <c r="F191" s="22">
        <v>40</v>
      </c>
      <c r="G191" s="27">
        <f t="shared" si="36"/>
        <v>0.4</v>
      </c>
      <c r="H191" s="28">
        <f t="shared" si="29"/>
        <v>0.92668792565474056</v>
      </c>
      <c r="I191" s="30">
        <f t="shared" si="30"/>
        <v>70.659954331174006</v>
      </c>
    </row>
    <row r="192" spans="6:9" x14ac:dyDescent="0.35">
      <c r="F192" s="22">
        <v>41</v>
      </c>
      <c r="G192" s="27">
        <f>B50</f>
        <v>0.4</v>
      </c>
      <c r="H192" s="28">
        <f t="shared" si="29"/>
        <v>0.92668792565474056</v>
      </c>
      <c r="I192" s="30">
        <f t="shared" si="30"/>
        <v>71.586642256828753</v>
      </c>
    </row>
    <row r="193" spans="6:9" x14ac:dyDescent="0.35">
      <c r="F193" s="22">
        <v>42</v>
      </c>
      <c r="G193" s="27">
        <f>G192</f>
        <v>0.4</v>
      </c>
      <c r="H193" s="28">
        <f t="shared" si="29"/>
        <v>0.92668792565474056</v>
      </c>
      <c r="I193" s="30">
        <f t="shared" si="30"/>
        <v>72.5133301824835</v>
      </c>
    </row>
    <row r="194" spans="6:9" x14ac:dyDescent="0.35">
      <c r="F194" s="22">
        <v>43</v>
      </c>
      <c r="G194" s="27">
        <f t="shared" ref="G194:G251" si="37">G193</f>
        <v>0.4</v>
      </c>
      <c r="H194" s="28">
        <f t="shared" si="29"/>
        <v>0.92668792565474056</v>
      </c>
      <c r="I194" s="30">
        <f t="shared" si="30"/>
        <v>73.440018108138247</v>
      </c>
    </row>
    <row r="195" spans="6:9" x14ac:dyDescent="0.35">
      <c r="F195" s="22">
        <v>44</v>
      </c>
      <c r="G195" s="27">
        <f t="shared" si="37"/>
        <v>0.4</v>
      </c>
      <c r="H195" s="28">
        <f t="shared" si="29"/>
        <v>0.92668792565474056</v>
      </c>
      <c r="I195" s="30">
        <f t="shared" si="30"/>
        <v>74.366706033792994</v>
      </c>
    </row>
    <row r="196" spans="6:9" x14ac:dyDescent="0.35">
      <c r="F196" s="22">
        <v>45</v>
      </c>
      <c r="G196" s="27">
        <f t="shared" si="37"/>
        <v>0.4</v>
      </c>
      <c r="H196" s="28">
        <f t="shared" si="29"/>
        <v>0.92668792565474056</v>
      </c>
      <c r="I196" s="30">
        <f t="shared" si="30"/>
        <v>75.293393959447741</v>
      </c>
    </row>
    <row r="197" spans="6:9" x14ac:dyDescent="0.35">
      <c r="F197" s="22">
        <v>46</v>
      </c>
      <c r="G197" s="27">
        <f t="shared" si="37"/>
        <v>0.4</v>
      </c>
      <c r="H197" s="28">
        <f t="shared" si="29"/>
        <v>0.92668792565474056</v>
      </c>
      <c r="I197" s="30">
        <f t="shared" si="30"/>
        <v>76.220081885102488</v>
      </c>
    </row>
    <row r="198" spans="6:9" x14ac:dyDescent="0.35">
      <c r="F198" s="22">
        <v>47</v>
      </c>
      <c r="G198" s="27">
        <f t="shared" si="37"/>
        <v>0.4</v>
      </c>
      <c r="H198" s="28">
        <f t="shared" si="29"/>
        <v>0.92668792565474056</v>
      </c>
      <c r="I198" s="30">
        <f t="shared" si="30"/>
        <v>77.146769810757235</v>
      </c>
    </row>
    <row r="199" spans="6:9" x14ac:dyDescent="0.35">
      <c r="F199" s="22">
        <v>48</v>
      </c>
      <c r="G199" s="27">
        <f t="shared" si="37"/>
        <v>0.4</v>
      </c>
      <c r="H199" s="28">
        <f t="shared" si="29"/>
        <v>0.92668792565474056</v>
      </c>
      <c r="I199" s="30">
        <f t="shared" si="30"/>
        <v>78.073457736411982</v>
      </c>
    </row>
    <row r="200" spans="6:9" x14ac:dyDescent="0.35">
      <c r="F200" s="22">
        <v>49</v>
      </c>
      <c r="G200" s="27">
        <f t="shared" si="37"/>
        <v>0.4</v>
      </c>
      <c r="H200" s="28">
        <f t="shared" si="29"/>
        <v>0.92668792565474056</v>
      </c>
      <c r="I200" s="30">
        <f t="shared" si="30"/>
        <v>79.000145662066728</v>
      </c>
    </row>
    <row r="201" spans="6:9" x14ac:dyDescent="0.35">
      <c r="F201" s="22">
        <v>50</v>
      </c>
      <c r="G201" s="27">
        <f t="shared" si="37"/>
        <v>0.4</v>
      </c>
      <c r="H201" s="28">
        <f t="shared" si="29"/>
        <v>0.92668792565474056</v>
      </c>
      <c r="I201" s="30">
        <f t="shared" si="30"/>
        <v>79.926833587721475</v>
      </c>
    </row>
    <row r="202" spans="6:9" x14ac:dyDescent="0.35">
      <c r="F202" s="22">
        <v>51</v>
      </c>
      <c r="G202" s="27">
        <f t="shared" si="37"/>
        <v>0.4</v>
      </c>
      <c r="H202" s="28">
        <f t="shared" si="29"/>
        <v>0.92668792565474056</v>
      </c>
      <c r="I202" s="30">
        <f t="shared" si="30"/>
        <v>80.853521513376222</v>
      </c>
    </row>
    <row r="203" spans="6:9" x14ac:dyDescent="0.35">
      <c r="F203" s="22">
        <v>52</v>
      </c>
      <c r="G203" s="27">
        <f t="shared" si="37"/>
        <v>0.4</v>
      </c>
      <c r="H203" s="28">
        <f t="shared" si="29"/>
        <v>0.92668792565474056</v>
      </c>
      <c r="I203" s="30">
        <f t="shared" si="30"/>
        <v>81.780209439030969</v>
      </c>
    </row>
    <row r="204" spans="6:9" x14ac:dyDescent="0.35">
      <c r="F204" s="22">
        <v>53</v>
      </c>
      <c r="G204" s="27">
        <f t="shared" si="37"/>
        <v>0.4</v>
      </c>
      <c r="H204" s="28">
        <f t="shared" si="29"/>
        <v>0.92668792565474056</v>
      </c>
      <c r="I204" s="30">
        <f t="shared" si="30"/>
        <v>82.706897364685716</v>
      </c>
    </row>
    <row r="205" spans="6:9" x14ac:dyDescent="0.35">
      <c r="F205" s="22">
        <v>54</v>
      </c>
      <c r="G205" s="27">
        <f t="shared" si="37"/>
        <v>0.4</v>
      </c>
      <c r="H205" s="28">
        <f t="shared" si="29"/>
        <v>0.92668792565474056</v>
      </c>
      <c r="I205" s="30">
        <f t="shared" si="30"/>
        <v>83.633585290340463</v>
      </c>
    </row>
    <row r="206" spans="6:9" x14ac:dyDescent="0.35">
      <c r="F206" s="22">
        <v>55</v>
      </c>
      <c r="G206" s="27">
        <f t="shared" si="37"/>
        <v>0.4</v>
      </c>
      <c r="H206" s="28">
        <f t="shared" si="29"/>
        <v>0.92668792565474056</v>
      </c>
      <c r="I206" s="30">
        <f t="shared" si="30"/>
        <v>84.56027321599521</v>
      </c>
    </row>
    <row r="207" spans="6:9" x14ac:dyDescent="0.35">
      <c r="F207" s="22">
        <v>56</v>
      </c>
      <c r="G207" s="27">
        <f t="shared" si="37"/>
        <v>0.4</v>
      </c>
      <c r="H207" s="28">
        <f t="shared" si="29"/>
        <v>0.92668792565474056</v>
      </c>
      <c r="I207" s="30">
        <f t="shared" si="30"/>
        <v>85.486961141649957</v>
      </c>
    </row>
    <row r="208" spans="6:9" x14ac:dyDescent="0.35">
      <c r="F208" s="22">
        <v>57</v>
      </c>
      <c r="G208" s="27">
        <f t="shared" si="37"/>
        <v>0.4</v>
      </c>
      <c r="H208" s="28">
        <f t="shared" si="29"/>
        <v>0.92668792565474056</v>
      </c>
      <c r="I208" s="30">
        <f t="shared" si="30"/>
        <v>86.413649067304704</v>
      </c>
    </row>
    <row r="209" spans="6:9" x14ac:dyDescent="0.35">
      <c r="F209" s="22">
        <v>58</v>
      </c>
      <c r="G209" s="27">
        <f t="shared" si="37"/>
        <v>0.4</v>
      </c>
      <c r="H209" s="28">
        <f t="shared" si="29"/>
        <v>0.92668792565474056</v>
      </c>
      <c r="I209" s="30">
        <f t="shared" si="30"/>
        <v>87.34033699295945</v>
      </c>
    </row>
    <row r="210" spans="6:9" x14ac:dyDescent="0.35">
      <c r="F210" s="22">
        <v>59</v>
      </c>
      <c r="G210" s="27">
        <f t="shared" si="37"/>
        <v>0.4</v>
      </c>
      <c r="H210" s="28">
        <f t="shared" si="29"/>
        <v>0.92668792565474056</v>
      </c>
      <c r="I210" s="30">
        <f t="shared" si="30"/>
        <v>88.267024918614197</v>
      </c>
    </row>
    <row r="211" spans="6:9" x14ac:dyDescent="0.35">
      <c r="F211" s="22">
        <v>60</v>
      </c>
      <c r="G211" s="27">
        <f t="shared" si="37"/>
        <v>0.4</v>
      </c>
      <c r="H211" s="28">
        <f t="shared" si="29"/>
        <v>0.92668792565474056</v>
      </c>
      <c r="I211" s="30">
        <f t="shared" si="30"/>
        <v>89.193712844268944</v>
      </c>
    </row>
    <row r="212" spans="6:9" x14ac:dyDescent="0.35">
      <c r="F212" s="22">
        <v>61</v>
      </c>
      <c r="G212" s="27">
        <f t="shared" si="37"/>
        <v>0.4</v>
      </c>
      <c r="H212" s="28">
        <f t="shared" si="29"/>
        <v>0.92668792565474056</v>
      </c>
      <c r="I212" s="30">
        <f t="shared" si="30"/>
        <v>90.120400769923691</v>
      </c>
    </row>
    <row r="213" spans="6:9" x14ac:dyDescent="0.35">
      <c r="F213" s="22">
        <v>62</v>
      </c>
      <c r="G213" s="27">
        <f t="shared" si="37"/>
        <v>0.4</v>
      </c>
      <c r="H213" s="28">
        <f t="shared" si="29"/>
        <v>0.92668792565474056</v>
      </c>
      <c r="I213" s="30">
        <f t="shared" si="30"/>
        <v>91.047088695578438</v>
      </c>
    </row>
    <row r="214" spans="6:9" x14ac:dyDescent="0.35">
      <c r="F214" s="22">
        <v>63</v>
      </c>
      <c r="G214" s="27">
        <f t="shared" si="37"/>
        <v>0.4</v>
      </c>
      <c r="H214" s="28">
        <f t="shared" si="29"/>
        <v>0.92668792565474056</v>
      </c>
      <c r="I214" s="30">
        <f t="shared" si="30"/>
        <v>91.973776621233185</v>
      </c>
    </row>
    <row r="215" spans="6:9" x14ac:dyDescent="0.35">
      <c r="F215" s="22">
        <v>64</v>
      </c>
      <c r="G215" s="27">
        <f t="shared" si="37"/>
        <v>0.4</v>
      </c>
      <c r="H215" s="28">
        <f t="shared" si="29"/>
        <v>0.92668792565474056</v>
      </c>
      <c r="I215" s="30">
        <f t="shared" si="30"/>
        <v>92.900464546887932</v>
      </c>
    </row>
    <row r="216" spans="6:9" x14ac:dyDescent="0.35">
      <c r="F216" s="22">
        <v>65</v>
      </c>
      <c r="G216" s="27">
        <f t="shared" si="37"/>
        <v>0.4</v>
      </c>
      <c r="H216" s="28">
        <f t="shared" ref="H216:H252" si="38">$B$3*G216</f>
        <v>0.92668792565474056</v>
      </c>
      <c r="I216" s="30">
        <f t="shared" si="30"/>
        <v>93.827152472542679</v>
      </c>
    </row>
    <row r="217" spans="6:9" x14ac:dyDescent="0.35">
      <c r="F217" s="22">
        <v>66</v>
      </c>
      <c r="G217" s="27">
        <f t="shared" si="37"/>
        <v>0.4</v>
      </c>
      <c r="H217" s="28">
        <f t="shared" si="38"/>
        <v>0.92668792565474056</v>
      </c>
      <c r="I217" s="30">
        <f t="shared" ref="I217:I252" si="39">I216+H217</f>
        <v>94.753840398197426</v>
      </c>
    </row>
    <row r="218" spans="6:9" x14ac:dyDescent="0.35">
      <c r="F218" s="22">
        <v>67</v>
      </c>
      <c r="G218" s="27">
        <f t="shared" si="37"/>
        <v>0.4</v>
      </c>
      <c r="H218" s="28">
        <f t="shared" si="38"/>
        <v>0.92668792565474056</v>
      </c>
      <c r="I218" s="30">
        <f t="shared" si="39"/>
        <v>95.680528323852172</v>
      </c>
    </row>
    <row r="219" spans="6:9" x14ac:dyDescent="0.35">
      <c r="F219" s="22">
        <v>68</v>
      </c>
      <c r="G219" s="27">
        <f t="shared" si="37"/>
        <v>0.4</v>
      </c>
      <c r="H219" s="28">
        <f t="shared" si="38"/>
        <v>0.92668792565474056</v>
      </c>
      <c r="I219" s="30">
        <f t="shared" si="39"/>
        <v>96.607216249506919</v>
      </c>
    </row>
    <row r="220" spans="6:9" x14ac:dyDescent="0.35">
      <c r="F220" s="22">
        <v>69</v>
      </c>
      <c r="G220" s="27">
        <f t="shared" si="37"/>
        <v>0.4</v>
      </c>
      <c r="H220" s="28">
        <f t="shared" si="38"/>
        <v>0.92668792565474056</v>
      </c>
      <c r="I220" s="30">
        <f t="shared" si="39"/>
        <v>97.533904175161666</v>
      </c>
    </row>
    <row r="221" spans="6:9" x14ac:dyDescent="0.35">
      <c r="F221" s="22">
        <v>70</v>
      </c>
      <c r="G221" s="27">
        <f t="shared" si="37"/>
        <v>0.4</v>
      </c>
      <c r="H221" s="28">
        <f t="shared" si="38"/>
        <v>0.92668792565474056</v>
      </c>
      <c r="I221" s="30">
        <f t="shared" si="39"/>
        <v>98.460592100816413</v>
      </c>
    </row>
    <row r="222" spans="6:9" x14ac:dyDescent="0.35">
      <c r="F222" s="22">
        <v>71</v>
      </c>
      <c r="G222" s="27">
        <f t="shared" si="37"/>
        <v>0.4</v>
      </c>
      <c r="H222" s="28">
        <f t="shared" si="38"/>
        <v>0.92668792565474056</v>
      </c>
      <c r="I222" s="30">
        <f t="shared" si="39"/>
        <v>99.38728002647116</v>
      </c>
    </row>
    <row r="223" spans="6:9" x14ac:dyDescent="0.35">
      <c r="F223" s="22">
        <v>72</v>
      </c>
      <c r="G223" s="27">
        <f t="shared" si="37"/>
        <v>0.4</v>
      </c>
      <c r="H223" s="28">
        <f t="shared" si="38"/>
        <v>0.92668792565474056</v>
      </c>
      <c r="I223" s="30">
        <f t="shared" si="39"/>
        <v>100.31396795212591</v>
      </c>
    </row>
    <row r="224" spans="6:9" x14ac:dyDescent="0.35">
      <c r="F224" s="22">
        <v>73</v>
      </c>
      <c r="G224" s="27">
        <f t="shared" si="37"/>
        <v>0.4</v>
      </c>
      <c r="H224" s="28">
        <f t="shared" si="38"/>
        <v>0.92668792565474056</v>
      </c>
      <c r="I224" s="30">
        <f t="shared" si="39"/>
        <v>101.24065587778065</v>
      </c>
    </row>
    <row r="225" spans="6:9" x14ac:dyDescent="0.35">
      <c r="F225" s="22">
        <v>74</v>
      </c>
      <c r="G225" s="27">
        <f t="shared" si="37"/>
        <v>0.4</v>
      </c>
      <c r="H225" s="28">
        <f t="shared" si="38"/>
        <v>0.92668792565474056</v>
      </c>
      <c r="I225" s="30">
        <f t="shared" si="39"/>
        <v>102.1673438034354</v>
      </c>
    </row>
    <row r="226" spans="6:9" x14ac:dyDescent="0.35">
      <c r="F226" s="22">
        <v>75</v>
      </c>
      <c r="G226" s="27">
        <f t="shared" si="37"/>
        <v>0.4</v>
      </c>
      <c r="H226" s="28">
        <f t="shared" si="38"/>
        <v>0.92668792565474056</v>
      </c>
      <c r="I226" s="30">
        <f t="shared" si="39"/>
        <v>103.09403172909015</v>
      </c>
    </row>
    <row r="227" spans="6:9" x14ac:dyDescent="0.35">
      <c r="F227" s="22">
        <v>76</v>
      </c>
      <c r="G227" s="27">
        <f t="shared" si="37"/>
        <v>0.4</v>
      </c>
      <c r="H227" s="28">
        <f t="shared" si="38"/>
        <v>0.92668792565474056</v>
      </c>
      <c r="I227" s="30">
        <f t="shared" si="39"/>
        <v>104.02071965474489</v>
      </c>
    </row>
    <row r="228" spans="6:9" x14ac:dyDescent="0.35">
      <c r="F228" s="22">
        <v>77</v>
      </c>
      <c r="G228" s="27">
        <f t="shared" si="37"/>
        <v>0.4</v>
      </c>
      <c r="H228" s="28">
        <f t="shared" si="38"/>
        <v>0.92668792565474056</v>
      </c>
      <c r="I228" s="30">
        <f t="shared" si="39"/>
        <v>104.94740758039964</v>
      </c>
    </row>
    <row r="229" spans="6:9" x14ac:dyDescent="0.35">
      <c r="F229" s="22">
        <v>78</v>
      </c>
      <c r="G229" s="27">
        <f t="shared" si="37"/>
        <v>0.4</v>
      </c>
      <c r="H229" s="28">
        <f t="shared" si="38"/>
        <v>0.92668792565474056</v>
      </c>
      <c r="I229" s="30">
        <f t="shared" si="39"/>
        <v>105.87409550605439</v>
      </c>
    </row>
    <row r="230" spans="6:9" x14ac:dyDescent="0.35">
      <c r="F230" s="22">
        <v>79</v>
      </c>
      <c r="G230" s="27">
        <f t="shared" si="37"/>
        <v>0.4</v>
      </c>
      <c r="H230" s="28">
        <f t="shared" si="38"/>
        <v>0.92668792565474056</v>
      </c>
      <c r="I230" s="30">
        <f t="shared" si="39"/>
        <v>106.80078343170914</v>
      </c>
    </row>
    <row r="231" spans="6:9" x14ac:dyDescent="0.35">
      <c r="F231" s="22">
        <v>80</v>
      </c>
      <c r="G231" s="27">
        <f t="shared" si="37"/>
        <v>0.4</v>
      </c>
      <c r="H231" s="28">
        <f t="shared" si="38"/>
        <v>0.92668792565474056</v>
      </c>
      <c r="I231" s="30">
        <f t="shared" si="39"/>
        <v>107.72747135736388</v>
      </c>
    </row>
    <row r="232" spans="6:9" x14ac:dyDescent="0.35">
      <c r="F232" s="22">
        <v>81</v>
      </c>
      <c r="G232" s="27">
        <f t="shared" si="37"/>
        <v>0.4</v>
      </c>
      <c r="H232" s="28">
        <f t="shared" si="38"/>
        <v>0.92668792565474056</v>
      </c>
      <c r="I232" s="30">
        <f t="shared" si="39"/>
        <v>108.65415928301863</v>
      </c>
    </row>
    <row r="233" spans="6:9" x14ac:dyDescent="0.35">
      <c r="F233" s="22">
        <v>82</v>
      </c>
      <c r="G233" s="27">
        <f t="shared" si="37"/>
        <v>0.4</v>
      </c>
      <c r="H233" s="28">
        <f t="shared" si="38"/>
        <v>0.92668792565474056</v>
      </c>
      <c r="I233" s="30">
        <f t="shared" si="39"/>
        <v>109.58084720867338</v>
      </c>
    </row>
    <row r="234" spans="6:9" x14ac:dyDescent="0.35">
      <c r="F234" s="22">
        <v>83</v>
      </c>
      <c r="G234" s="27">
        <f t="shared" si="37"/>
        <v>0.4</v>
      </c>
      <c r="H234" s="28">
        <f t="shared" si="38"/>
        <v>0.92668792565474056</v>
      </c>
      <c r="I234" s="30">
        <f t="shared" si="39"/>
        <v>110.50753513432812</v>
      </c>
    </row>
    <row r="235" spans="6:9" x14ac:dyDescent="0.35">
      <c r="F235" s="22">
        <v>84</v>
      </c>
      <c r="G235" s="27">
        <f t="shared" si="37"/>
        <v>0.4</v>
      </c>
      <c r="H235" s="28">
        <f t="shared" si="38"/>
        <v>0.92668792565474056</v>
      </c>
      <c r="I235" s="30">
        <f t="shared" si="39"/>
        <v>111.43422305998287</v>
      </c>
    </row>
    <row r="236" spans="6:9" x14ac:dyDescent="0.35">
      <c r="F236" s="22">
        <v>85</v>
      </c>
      <c r="G236" s="27">
        <f t="shared" si="37"/>
        <v>0.4</v>
      </c>
      <c r="H236" s="28">
        <f t="shared" si="38"/>
        <v>0.92668792565474056</v>
      </c>
      <c r="I236" s="30">
        <f t="shared" si="39"/>
        <v>112.36091098563762</v>
      </c>
    </row>
    <row r="237" spans="6:9" x14ac:dyDescent="0.35">
      <c r="F237" s="22">
        <v>86</v>
      </c>
      <c r="G237" s="27">
        <f t="shared" si="37"/>
        <v>0.4</v>
      </c>
      <c r="H237" s="28">
        <f t="shared" si="38"/>
        <v>0.92668792565474056</v>
      </c>
      <c r="I237" s="30">
        <f t="shared" si="39"/>
        <v>113.28759891129236</v>
      </c>
    </row>
    <row r="238" spans="6:9" x14ac:dyDescent="0.35">
      <c r="F238" s="22">
        <v>87</v>
      </c>
      <c r="G238" s="27">
        <f t="shared" si="37"/>
        <v>0.4</v>
      </c>
      <c r="H238" s="28">
        <f t="shared" si="38"/>
        <v>0.92668792565474056</v>
      </c>
      <c r="I238" s="30">
        <f t="shared" si="39"/>
        <v>114.21428683694711</v>
      </c>
    </row>
    <row r="239" spans="6:9" x14ac:dyDescent="0.35">
      <c r="F239" s="22">
        <v>88</v>
      </c>
      <c r="G239" s="27">
        <f t="shared" si="37"/>
        <v>0.4</v>
      </c>
      <c r="H239" s="28">
        <f t="shared" si="38"/>
        <v>0.92668792565474056</v>
      </c>
      <c r="I239" s="30">
        <f t="shared" si="39"/>
        <v>115.14097476260186</v>
      </c>
    </row>
    <row r="240" spans="6:9" x14ac:dyDescent="0.35">
      <c r="F240" s="22">
        <v>89</v>
      </c>
      <c r="G240" s="27">
        <f t="shared" si="37"/>
        <v>0.4</v>
      </c>
      <c r="H240" s="28">
        <f t="shared" si="38"/>
        <v>0.92668792565474056</v>
      </c>
      <c r="I240" s="30">
        <f t="shared" si="39"/>
        <v>116.0676626882566</v>
      </c>
    </row>
    <row r="241" spans="6:9" x14ac:dyDescent="0.35">
      <c r="F241" s="22">
        <v>90</v>
      </c>
      <c r="G241" s="27">
        <f t="shared" si="37"/>
        <v>0.4</v>
      </c>
      <c r="H241" s="28">
        <f t="shared" si="38"/>
        <v>0.92668792565474056</v>
      </c>
      <c r="I241" s="30">
        <f t="shared" si="39"/>
        <v>116.99435061391135</v>
      </c>
    </row>
    <row r="242" spans="6:9" x14ac:dyDescent="0.35">
      <c r="F242" s="22">
        <v>91</v>
      </c>
      <c r="G242" s="27">
        <f t="shared" si="37"/>
        <v>0.4</v>
      </c>
      <c r="H242" s="28">
        <f t="shared" si="38"/>
        <v>0.92668792565474056</v>
      </c>
      <c r="I242" s="30">
        <f t="shared" si="39"/>
        <v>117.9210385395661</v>
      </c>
    </row>
    <row r="243" spans="6:9" x14ac:dyDescent="0.35">
      <c r="F243" s="22">
        <v>92</v>
      </c>
      <c r="G243" s="27">
        <f t="shared" si="37"/>
        <v>0.4</v>
      </c>
      <c r="H243" s="28">
        <f t="shared" si="38"/>
        <v>0.92668792565474056</v>
      </c>
      <c r="I243" s="30">
        <f t="shared" si="39"/>
        <v>118.84772646522084</v>
      </c>
    </row>
    <row r="244" spans="6:9" x14ac:dyDescent="0.35">
      <c r="F244" s="22">
        <v>93</v>
      </c>
      <c r="G244" s="27">
        <f t="shared" si="37"/>
        <v>0.4</v>
      </c>
      <c r="H244" s="28">
        <f t="shared" si="38"/>
        <v>0.92668792565474056</v>
      </c>
      <c r="I244" s="30">
        <f t="shared" si="39"/>
        <v>119.77441439087559</v>
      </c>
    </row>
    <row r="245" spans="6:9" x14ac:dyDescent="0.35">
      <c r="F245" s="22">
        <v>94</v>
      </c>
      <c r="G245" s="27">
        <f t="shared" si="37"/>
        <v>0.4</v>
      </c>
      <c r="H245" s="28">
        <f t="shared" si="38"/>
        <v>0.92668792565474056</v>
      </c>
      <c r="I245" s="30">
        <f t="shared" si="39"/>
        <v>120.70110231653034</v>
      </c>
    </row>
    <row r="246" spans="6:9" x14ac:dyDescent="0.35">
      <c r="F246" s="22">
        <v>95</v>
      </c>
      <c r="G246" s="27">
        <f t="shared" si="37"/>
        <v>0.4</v>
      </c>
      <c r="H246" s="28">
        <f t="shared" si="38"/>
        <v>0.92668792565474056</v>
      </c>
      <c r="I246" s="30">
        <f t="shared" si="39"/>
        <v>121.62779024218509</v>
      </c>
    </row>
    <row r="247" spans="6:9" x14ac:dyDescent="0.35">
      <c r="F247" s="22">
        <v>96</v>
      </c>
      <c r="G247" s="27">
        <f t="shared" si="37"/>
        <v>0.4</v>
      </c>
      <c r="H247" s="28">
        <f t="shared" si="38"/>
        <v>0.92668792565474056</v>
      </c>
      <c r="I247" s="30">
        <f t="shared" si="39"/>
        <v>122.55447816783983</v>
      </c>
    </row>
    <row r="248" spans="6:9" x14ac:dyDescent="0.35">
      <c r="F248" s="22">
        <v>97</v>
      </c>
      <c r="G248" s="27">
        <f t="shared" si="37"/>
        <v>0.4</v>
      </c>
      <c r="H248" s="28">
        <f t="shared" si="38"/>
        <v>0.92668792565474056</v>
      </c>
      <c r="I248" s="30">
        <f t="shared" si="39"/>
        <v>123.48116609349458</v>
      </c>
    </row>
    <row r="249" spans="6:9" x14ac:dyDescent="0.35">
      <c r="F249" s="22">
        <v>98</v>
      </c>
      <c r="G249" s="27">
        <f t="shared" si="37"/>
        <v>0.4</v>
      </c>
      <c r="H249" s="28">
        <f t="shared" si="38"/>
        <v>0.92668792565474056</v>
      </c>
      <c r="I249" s="30">
        <f t="shared" si="39"/>
        <v>124.40785401914933</v>
      </c>
    </row>
    <row r="250" spans="6:9" x14ac:dyDescent="0.35">
      <c r="F250" s="22">
        <v>99</v>
      </c>
      <c r="G250" s="27">
        <f t="shared" si="37"/>
        <v>0.4</v>
      </c>
      <c r="H250" s="28">
        <f t="shared" si="38"/>
        <v>0.92668792565474056</v>
      </c>
      <c r="I250" s="30">
        <f t="shared" si="39"/>
        <v>125.33454194480407</v>
      </c>
    </row>
    <row r="251" spans="6:9" x14ac:dyDescent="0.35">
      <c r="F251" s="22">
        <v>100</v>
      </c>
      <c r="G251" s="27">
        <f t="shared" si="37"/>
        <v>0.4</v>
      </c>
      <c r="H251" s="28">
        <f t="shared" si="38"/>
        <v>0.92668792565474056</v>
      </c>
      <c r="I251" s="30">
        <f t="shared" si="39"/>
        <v>126.26122987045882</v>
      </c>
    </row>
    <row r="252" spans="6:9" x14ac:dyDescent="0.35">
      <c r="F252" s="22" t="s">
        <v>41</v>
      </c>
      <c r="G252" s="31">
        <v>0</v>
      </c>
      <c r="H252" s="28">
        <f t="shared" si="38"/>
        <v>0</v>
      </c>
      <c r="I252" s="30">
        <f t="shared" si="39"/>
        <v>126.26122987045882</v>
      </c>
    </row>
    <row r="253" spans="6:9" x14ac:dyDescent="0.35">
      <c r="F253" s="55" t="s">
        <v>42</v>
      </c>
      <c r="G253" s="55"/>
      <c r="H253" s="55"/>
      <c r="I253" s="55"/>
    </row>
    <row r="254" spans="6:9" x14ac:dyDescent="0.35">
      <c r="F254" s="56" t="s">
        <v>30</v>
      </c>
      <c r="G254" s="56"/>
      <c r="H254" s="56"/>
      <c r="I254" s="56"/>
    </row>
    <row r="255" spans="6:9" x14ac:dyDescent="0.35">
      <c r="F255" s="23" t="s">
        <v>31</v>
      </c>
      <c r="G255" s="57" t="s">
        <v>32</v>
      </c>
      <c r="H255" s="60" t="s">
        <v>33</v>
      </c>
      <c r="I255" s="57" t="s">
        <v>34</v>
      </c>
    </row>
    <row r="256" spans="6:9" x14ac:dyDescent="0.35">
      <c r="F256" s="22" t="s">
        <v>35</v>
      </c>
      <c r="G256" s="58"/>
      <c r="H256" s="61"/>
      <c r="I256" s="58"/>
    </row>
    <row r="257" spans="6:9" x14ac:dyDescent="0.35">
      <c r="F257" s="22">
        <v>0</v>
      </c>
      <c r="G257" s="32">
        <f>B26</f>
        <v>2</v>
      </c>
      <c r="H257" s="34">
        <f>$B$3*G257</f>
        <v>4.6334396282737025</v>
      </c>
      <c r="I257" s="50">
        <f>H257</f>
        <v>4.6334396282737025</v>
      </c>
    </row>
    <row r="258" spans="6:9" x14ac:dyDescent="0.35">
      <c r="F258" s="22">
        <v>1</v>
      </c>
      <c r="G258" s="24">
        <f>B27</f>
        <v>0.4</v>
      </c>
      <c r="H258" s="34">
        <f t="shared" ref="H258:H278" si="40">$B$3*G258</f>
        <v>0.92668792565474056</v>
      </c>
      <c r="I258" s="50">
        <f>I257+H258</f>
        <v>5.5601275539284432</v>
      </c>
    </row>
    <row r="259" spans="6:9" x14ac:dyDescent="0.35">
      <c r="F259" s="22">
        <v>2</v>
      </c>
      <c r="G259" s="24">
        <f>G258</f>
        <v>0.4</v>
      </c>
      <c r="H259" s="34">
        <f t="shared" si="40"/>
        <v>0.92668792565474056</v>
      </c>
      <c r="I259" s="50">
        <f t="shared" ref="I259:I278" si="41">I258+H259</f>
        <v>6.4868154795831838</v>
      </c>
    </row>
    <row r="260" spans="6:9" x14ac:dyDescent="0.35">
      <c r="F260" s="22">
        <v>3</v>
      </c>
      <c r="G260" s="24">
        <f t="shared" ref="G260:G262" si="42">G259</f>
        <v>0.4</v>
      </c>
      <c r="H260" s="34">
        <f t="shared" si="40"/>
        <v>0.92668792565474056</v>
      </c>
      <c r="I260" s="50">
        <f t="shared" si="41"/>
        <v>7.4135034052379245</v>
      </c>
    </row>
    <row r="261" spans="6:9" x14ac:dyDescent="0.35">
      <c r="F261" s="22">
        <v>4</v>
      </c>
      <c r="G261" s="24">
        <f t="shared" si="42"/>
        <v>0.4</v>
      </c>
      <c r="H261" s="34">
        <f t="shared" si="40"/>
        <v>0.92668792565474056</v>
      </c>
      <c r="I261" s="50">
        <f t="shared" si="41"/>
        <v>8.3401913308926652</v>
      </c>
    </row>
    <row r="262" spans="6:9" x14ac:dyDescent="0.35">
      <c r="F262" s="22">
        <v>5</v>
      </c>
      <c r="G262" s="24">
        <f t="shared" si="42"/>
        <v>0.4</v>
      </c>
      <c r="H262" s="34">
        <f t="shared" si="40"/>
        <v>0.92668792565474056</v>
      </c>
      <c r="I262" s="50">
        <f t="shared" si="41"/>
        <v>9.266879256547405</v>
      </c>
    </row>
    <row r="263" spans="6:9" x14ac:dyDescent="0.35">
      <c r="F263" s="22">
        <v>6</v>
      </c>
      <c r="G263" s="24">
        <f>B28</f>
        <v>0.2</v>
      </c>
      <c r="H263" s="34">
        <f t="shared" si="40"/>
        <v>0.46334396282737028</v>
      </c>
      <c r="I263" s="50">
        <f t="shared" si="41"/>
        <v>9.7302232193747749</v>
      </c>
    </row>
    <row r="264" spans="6:9" x14ac:dyDescent="0.35">
      <c r="F264" s="22">
        <v>7</v>
      </c>
      <c r="G264" s="24">
        <f>G263</f>
        <v>0.2</v>
      </c>
      <c r="H264" s="34">
        <f t="shared" si="40"/>
        <v>0.46334396282737028</v>
      </c>
      <c r="I264" s="50">
        <f t="shared" si="41"/>
        <v>10.193567182202145</v>
      </c>
    </row>
    <row r="265" spans="6:9" x14ac:dyDescent="0.35">
      <c r="F265" s="22">
        <v>8</v>
      </c>
      <c r="G265" s="24">
        <f t="shared" ref="G265:G267" si="43">G264</f>
        <v>0.2</v>
      </c>
      <c r="H265" s="34">
        <f t="shared" si="40"/>
        <v>0.46334396282737028</v>
      </c>
      <c r="I265" s="50">
        <f t="shared" si="41"/>
        <v>10.656911145029515</v>
      </c>
    </row>
    <row r="266" spans="6:9" x14ac:dyDescent="0.35">
      <c r="F266" s="22">
        <v>9</v>
      </c>
      <c r="G266" s="24">
        <f t="shared" si="43"/>
        <v>0.2</v>
      </c>
      <c r="H266" s="34">
        <f t="shared" si="40"/>
        <v>0.46334396282737028</v>
      </c>
      <c r="I266" s="50">
        <f t="shared" si="41"/>
        <v>11.120255107856885</v>
      </c>
    </row>
    <row r="267" spans="6:9" x14ac:dyDescent="0.35">
      <c r="F267" s="22">
        <v>10</v>
      </c>
      <c r="G267" s="24">
        <f t="shared" si="43"/>
        <v>0.2</v>
      </c>
      <c r="H267" s="34">
        <f t="shared" si="40"/>
        <v>0.46334396282737028</v>
      </c>
      <c r="I267" s="50">
        <f t="shared" si="41"/>
        <v>11.583599070684254</v>
      </c>
    </row>
    <row r="268" spans="6:9" x14ac:dyDescent="0.35">
      <c r="F268" s="22">
        <v>11</v>
      </c>
      <c r="G268" s="27">
        <f>B29</f>
        <v>0.1</v>
      </c>
      <c r="H268" s="34">
        <f t="shared" si="40"/>
        <v>0.23167198141368514</v>
      </c>
      <c r="I268" s="50">
        <f t="shared" si="41"/>
        <v>11.815271052097939</v>
      </c>
    </row>
    <row r="269" spans="6:9" x14ac:dyDescent="0.35">
      <c r="F269" s="22">
        <v>12</v>
      </c>
      <c r="G269" s="27">
        <f>G268</f>
        <v>0.1</v>
      </c>
      <c r="H269" s="34">
        <f t="shared" si="40"/>
        <v>0.23167198141368514</v>
      </c>
      <c r="I269" s="50">
        <f t="shared" si="41"/>
        <v>12.046943033511624</v>
      </c>
    </row>
    <row r="270" spans="6:9" x14ac:dyDescent="0.35">
      <c r="F270" s="22">
        <v>13</v>
      </c>
      <c r="G270" s="27">
        <f t="shared" ref="G270:G272" si="44">G269</f>
        <v>0.1</v>
      </c>
      <c r="H270" s="34">
        <f t="shared" si="40"/>
        <v>0.23167198141368514</v>
      </c>
      <c r="I270" s="50">
        <f t="shared" si="41"/>
        <v>12.278615014925309</v>
      </c>
    </row>
    <row r="271" spans="6:9" x14ac:dyDescent="0.35">
      <c r="F271" s="22">
        <v>14</v>
      </c>
      <c r="G271" s="27">
        <f t="shared" si="44"/>
        <v>0.1</v>
      </c>
      <c r="H271" s="34">
        <f t="shared" si="40"/>
        <v>0.23167198141368514</v>
      </c>
      <c r="I271" s="50">
        <f t="shared" si="41"/>
        <v>12.510286996338994</v>
      </c>
    </row>
    <row r="272" spans="6:9" x14ac:dyDescent="0.35">
      <c r="F272" s="22">
        <v>15</v>
      </c>
      <c r="G272" s="27">
        <f t="shared" si="44"/>
        <v>0.1</v>
      </c>
      <c r="H272" s="34">
        <f t="shared" si="40"/>
        <v>0.23167198141368514</v>
      </c>
      <c r="I272" s="50">
        <f t="shared" si="41"/>
        <v>12.741958977752679</v>
      </c>
    </row>
    <row r="273" spans="6:9" x14ac:dyDescent="0.35">
      <c r="F273" s="22">
        <v>16</v>
      </c>
      <c r="G273" s="27">
        <f>B30</f>
        <v>0.1</v>
      </c>
      <c r="H273" s="34">
        <f t="shared" si="40"/>
        <v>0.23167198141368514</v>
      </c>
      <c r="I273" s="50">
        <f t="shared" si="41"/>
        <v>12.973630959166364</v>
      </c>
    </row>
    <row r="274" spans="6:9" x14ac:dyDescent="0.35">
      <c r="F274" s="22">
        <v>17</v>
      </c>
      <c r="G274" s="27">
        <f>G273</f>
        <v>0.1</v>
      </c>
      <c r="H274" s="34">
        <f t="shared" si="40"/>
        <v>0.23167198141368514</v>
      </c>
      <c r="I274" s="50">
        <f t="shared" si="41"/>
        <v>13.205302940580049</v>
      </c>
    </row>
    <row r="275" spans="6:9" x14ac:dyDescent="0.35">
      <c r="F275" s="22">
        <v>18</v>
      </c>
      <c r="G275" s="27">
        <f t="shared" ref="G275:G277" si="45">G274</f>
        <v>0.1</v>
      </c>
      <c r="H275" s="34">
        <f t="shared" si="40"/>
        <v>0.23167198141368514</v>
      </c>
      <c r="I275" s="50">
        <f t="shared" si="41"/>
        <v>13.436974921993734</v>
      </c>
    </row>
    <row r="276" spans="6:9" x14ac:dyDescent="0.35">
      <c r="F276" s="22">
        <v>19</v>
      </c>
      <c r="G276" s="27">
        <f t="shared" si="45"/>
        <v>0.1</v>
      </c>
      <c r="H276" s="34">
        <f t="shared" si="40"/>
        <v>0.23167198141368514</v>
      </c>
      <c r="I276" s="50">
        <f t="shared" si="41"/>
        <v>13.668646903407419</v>
      </c>
    </row>
    <row r="277" spans="6:9" x14ac:dyDescent="0.35">
      <c r="F277" s="22">
        <v>20</v>
      </c>
      <c r="G277" s="27">
        <f t="shared" si="45"/>
        <v>0.1</v>
      </c>
      <c r="H277" s="34">
        <f t="shared" si="40"/>
        <v>0.23167198141368514</v>
      </c>
      <c r="I277" s="50">
        <f t="shared" si="41"/>
        <v>13.900318884821104</v>
      </c>
    </row>
    <row r="278" spans="6:9" x14ac:dyDescent="0.35">
      <c r="F278" s="22">
        <v>21</v>
      </c>
      <c r="G278" s="27">
        <v>0</v>
      </c>
      <c r="H278" s="34">
        <f t="shared" si="40"/>
        <v>0</v>
      </c>
      <c r="I278" s="50">
        <f t="shared" si="41"/>
        <v>13.900318884821104</v>
      </c>
    </row>
  </sheetData>
  <mergeCells count="28">
    <mergeCell ref="F253:I253"/>
    <mergeCell ref="F254:I254"/>
    <mergeCell ref="I255:I256"/>
    <mergeCell ref="I29:I30"/>
    <mergeCell ref="F83:I83"/>
    <mergeCell ref="I84:I85"/>
    <mergeCell ref="F148:I148"/>
    <mergeCell ref="I149:I150"/>
    <mergeCell ref="G255:G256"/>
    <mergeCell ref="H255:H256"/>
    <mergeCell ref="G84:G85"/>
    <mergeCell ref="H84:H85"/>
    <mergeCell ref="G149:G150"/>
    <mergeCell ref="H149:H150"/>
    <mergeCell ref="G29:G30"/>
    <mergeCell ref="H29:H30"/>
    <mergeCell ref="F1:I1"/>
    <mergeCell ref="F2:I2"/>
    <mergeCell ref="F3:I3"/>
    <mergeCell ref="I4:I5"/>
    <mergeCell ref="F28:I28"/>
    <mergeCell ref="H4:H5"/>
    <mergeCell ref="G4:G5"/>
    <mergeCell ref="A5:D5"/>
    <mergeCell ref="A6:A7"/>
    <mergeCell ref="B6:B7"/>
    <mergeCell ref="C6:C7"/>
    <mergeCell ref="D6:D7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100%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Laís Soares</dc:creator>
  <cp:lastModifiedBy>Laís Soares</cp:lastModifiedBy>
  <dcterms:created xsi:type="dcterms:W3CDTF">2026-06-21T23:04:14Z</dcterms:created>
  <dcterms:modified xsi:type="dcterms:W3CDTF">2026-07-30T17:15:16Z</dcterms:modified>
</cp:coreProperties>
</file>